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LENOVO_SANDRA\Downloads\"/>
    </mc:Choice>
  </mc:AlternateContent>
  <xr:revisionPtr revIDLastSave="0" documentId="13_ncr:1_{64787670-E741-4AA8-9CB8-1CE03CCDF693}" xr6:coauthVersionLast="47" xr6:coauthVersionMax="47" xr10:uidLastSave="{00000000-0000-0000-0000-000000000000}"/>
  <bookViews>
    <workbookView xWindow="-120" yWindow="-120" windowWidth="19440" windowHeight="15000" xr2:uid="{0BC4C034-1754-48F1-BAC5-67C5DBBB331C}"/>
  </bookViews>
  <sheets>
    <sheet name="RepEjecHrsInstrContrat mayo2025" sheetId="1" r:id="rId1"/>
  </sheets>
  <definedNames>
    <definedName name="_xlnm._FilterDatabase" localSheetId="0" hidden="1">'RepEjecHrsInstrContrat mayo2025'!$A$5:$W$18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5" i="1" l="1"/>
  <c r="W45" i="1" s="1"/>
  <c r="M44" i="1"/>
  <c r="W44" i="1" s="1"/>
  <c r="M43" i="1"/>
  <c r="W43" i="1" s="1"/>
  <c r="M42" i="1"/>
  <c r="W42" i="1" s="1"/>
  <c r="M41" i="1"/>
  <c r="W41" i="1" s="1"/>
  <c r="M40" i="1"/>
  <c r="W40" i="1" s="1"/>
  <c r="M39" i="1"/>
  <c r="W39" i="1" s="1"/>
  <c r="M38" i="1"/>
  <c r="W38" i="1" s="1"/>
  <c r="M37" i="1"/>
  <c r="W37" i="1" s="1"/>
  <c r="M36" i="1"/>
  <c r="W36" i="1" s="1"/>
  <c r="M35" i="1"/>
  <c r="W35" i="1" s="1"/>
  <c r="M34" i="1"/>
  <c r="W34" i="1" s="1"/>
  <c r="M33" i="1"/>
  <c r="W33" i="1" s="1"/>
  <c r="M32" i="1"/>
  <c r="W32" i="1" s="1"/>
  <c r="M31" i="1"/>
  <c r="W31" i="1" s="1"/>
  <c r="M30" i="1"/>
  <c r="W30" i="1" s="1"/>
  <c r="M29" i="1"/>
  <c r="W29" i="1" s="1"/>
  <c r="M28" i="1"/>
  <c r="W28" i="1" s="1"/>
  <c r="M27" i="1"/>
  <c r="W27" i="1" s="1"/>
  <c r="M26" i="1"/>
  <c r="W26" i="1" s="1"/>
  <c r="M25" i="1"/>
  <c r="W25" i="1" s="1"/>
  <c r="M24" i="1"/>
  <c r="W24" i="1" s="1"/>
  <c r="M23" i="1"/>
  <c r="W23" i="1" s="1"/>
  <c r="M22" i="1"/>
  <c r="W22" i="1" s="1"/>
  <c r="M21" i="1"/>
  <c r="W21" i="1" s="1"/>
  <c r="M20" i="1"/>
  <c r="W20" i="1" s="1"/>
  <c r="M19" i="1"/>
  <c r="W19" i="1" s="1"/>
  <c r="M18" i="1"/>
  <c r="W18" i="1" s="1"/>
  <c r="M17" i="1"/>
  <c r="W17" i="1" s="1"/>
  <c r="M16" i="1"/>
  <c r="W16" i="1" s="1"/>
  <c r="M15" i="1"/>
  <c r="W15" i="1" s="1"/>
  <c r="M14" i="1"/>
  <c r="W14" i="1" s="1"/>
  <c r="M13" i="1"/>
  <c r="W13" i="1" s="1"/>
  <c r="M12" i="1"/>
  <c r="W12" i="1" s="1"/>
  <c r="M11" i="1"/>
  <c r="W11" i="1" s="1"/>
  <c r="M10" i="1"/>
  <c r="W10" i="1" s="1"/>
  <c r="M9" i="1"/>
  <c r="W9" i="1" s="1"/>
  <c r="M8" i="1"/>
  <c r="W8" i="1" s="1"/>
  <c r="M7" i="1"/>
  <c r="W7" i="1" s="1"/>
  <c r="M6" i="1"/>
  <c r="W6" i="1" s="1"/>
</calcChain>
</file>

<file path=xl/sharedStrings.xml><?xml version="1.0" encoding="utf-8"?>
<sst xmlns="http://schemas.openxmlformats.org/spreadsheetml/2006/main" count="427" uniqueCount="158">
  <si>
    <t>HORAS APOYO A LA FORMACION</t>
  </si>
  <si>
    <t>TOTAL HORAS</t>
  </si>
  <si>
    <t>CODIGO REGIONAL</t>
  </si>
  <si>
    <t>NOMBRE REGIONAL</t>
  </si>
  <si>
    <t>CODIGO CENTRO</t>
  </si>
  <si>
    <t>NOMBRE CENTRO</t>
  </si>
  <si>
    <t>TIPO IDENTIFICACION</t>
  </si>
  <si>
    <t>NUMERO IDENTIFICACION</t>
  </si>
  <si>
    <t>APELLIDO</t>
  </si>
  <si>
    <t>NOMBRES</t>
  </si>
  <si>
    <t>TIPO VINCULACION</t>
  </si>
  <si>
    <t>Horas Formación Titulada Etapa Lectiva</t>
  </si>
  <si>
    <t>Horas Formación Titulada Etapa Productiva</t>
  </si>
  <si>
    <t>Horas Formación Complementaria</t>
  </si>
  <si>
    <t>TOTAL HORAS DE FORMACION</t>
  </si>
  <si>
    <t>Desarrollo Curricular</t>
  </si>
  <si>
    <t>Diseño Curricular</t>
  </si>
  <si>
    <t>Proyecto de Investigación Aplicada</t>
  </si>
  <si>
    <t>Normalización y Certificación de Competencias Laborales</t>
  </si>
  <si>
    <t>Fortalecimiento de Idiomas para Instructores</t>
  </si>
  <si>
    <t>Aseguramiento de la Calidad</t>
  </si>
  <si>
    <t>Extensión - Agropecuaria</t>
  </si>
  <si>
    <t>Otros</t>
  </si>
  <si>
    <t>TOTAL HORAS ADICIONALES</t>
  </si>
  <si>
    <t>Total Horas Instructor</t>
  </si>
  <si>
    <t>JUSTIFICACION</t>
  </si>
  <si>
    <t>76</t>
  </si>
  <si>
    <t>REGIONAL VALLE</t>
  </si>
  <si>
    <t>9543</t>
  </si>
  <si>
    <t>CENTRO DE TECNOLOGIAS AGROINDUSTRIALES</t>
  </si>
  <si>
    <t>CC</t>
  </si>
  <si>
    <t>CONTRATISTA SENA</t>
  </si>
  <si>
    <t>SANDRA MILENA</t>
  </si>
  <si>
    <t>FRANCISCO JAVIER</t>
  </si>
  <si>
    <t>HECTOR FREDY MURIEL</t>
  </si>
  <si>
    <t>MEJIA</t>
  </si>
  <si>
    <t>RAMIREZ GIRALDO</t>
  </si>
  <si>
    <t>REBOLLEDO VELEZ</t>
  </si>
  <si>
    <t>LÓPEZ BECERRA</t>
  </si>
  <si>
    <t>TRIVIÑO GIRON</t>
  </si>
  <si>
    <t>LOZANO SARRIA</t>
  </si>
  <si>
    <t>RIVAS GARCIA</t>
  </si>
  <si>
    <t>CHINCHAJOA</t>
  </si>
  <si>
    <t>MARMOLEJO ARANGO</t>
  </si>
  <si>
    <t>AGUIRRE</t>
  </si>
  <si>
    <t>LOPEZ BLANCO</t>
  </si>
  <si>
    <t xml:space="preserve">RUBIANO MAZUERA </t>
  </si>
  <si>
    <t>MORCILLO OCAMPO</t>
  </si>
  <si>
    <t>DUEÑAS CIPAGAUTA</t>
  </si>
  <si>
    <t xml:space="preserve"> ANDRADE</t>
  </si>
  <si>
    <t>LOPEZ VARGAS</t>
  </si>
  <si>
    <t>ESCARRIA</t>
  </si>
  <si>
    <t>CASTAÑO</t>
  </si>
  <si>
    <t>SANDOVAL</t>
  </si>
  <si>
    <t>BRIÑEZ PAMPLONA</t>
  </si>
  <si>
    <t>MONTENEGRO</t>
  </si>
  <si>
    <t>GARCIA LOPEZ</t>
  </si>
  <si>
    <t>TANUS</t>
  </si>
  <si>
    <t>BEDOYA CASTAÑO</t>
  </si>
  <si>
    <t>CADENA</t>
  </si>
  <si>
    <t>AMARILES SALAZAR</t>
  </si>
  <si>
    <t>BETANCOURTH BADOS</t>
  </si>
  <si>
    <t>SOLIS LOZANO</t>
  </si>
  <si>
    <t>VARELA MURGUEITIO</t>
  </si>
  <si>
    <t>SUAREZ CARMONA</t>
  </si>
  <si>
    <t>SANCHEZ</t>
  </si>
  <si>
    <t>ECHEVERRY SANABRIA</t>
  </si>
  <si>
    <t>YEPES MORALES</t>
  </si>
  <si>
    <t>CEBALLOS OSORIO</t>
  </si>
  <si>
    <t>HEKEMM ECHEVERRY</t>
  </si>
  <si>
    <t>HINCAPIE PATIÑO</t>
  </si>
  <si>
    <t>Franco Arbelaez</t>
  </si>
  <si>
    <t>- Contrato de prestación de servicios No. CO1.PCCNTR.7449639</t>
  </si>
  <si>
    <t>- Contrato de prestación de servicios No. CO1.PCCNTR.7447807</t>
  </si>
  <si>
    <t>- Contrato de prestación de servicios No. CO1.PCCNTR.7458646</t>
  </si>
  <si>
    <t>- Contrato de prestación de servicios No. CO1.PCCNTR.7459004</t>
  </si>
  <si>
    <t>- Contrato de prestación de servicios No. CO1.PCCNTR.7458660</t>
  </si>
  <si>
    <t>- Contrato de prestación de servicios No. CO1.PCCNTR.7449632</t>
  </si>
  <si>
    <t>- Contrato de prestación de servicios No. CO1.PCCNTR.7458919</t>
  </si>
  <si>
    <t>- Contrato de prestación de servicios No. CO1.PCCNTR.7459002</t>
  </si>
  <si>
    <t>- Contrato de prestación de servicios No. CO1.PCCNTR.7482832</t>
  </si>
  <si>
    <t>- Contrato de prestación de servicios No. CO1.PCCNTR.7458650</t>
  </si>
  <si>
    <t>- Contrato de prestación de servicios No. CO1.PCCNTR.7459011</t>
  </si>
  <si>
    <t>- Contrato de prestación de servicios No. CO1.PCCNTR.7458663</t>
  </si>
  <si>
    <t>- Contrato de prestación de servicios No. CO1.PCCNTR.7483248</t>
  </si>
  <si>
    <t>- Contrato de prestación de servicios No. CO1.PCCNTR.7459603</t>
  </si>
  <si>
    <t>- Contrato de prestación de servicios No. CO1.PCCNTR.7458652</t>
  </si>
  <si>
    <t>- Contrato de prestación de servicios No. CO1.PCCNTR.7458657</t>
  </si>
  <si>
    <t>- Contrato de prestación de servicios No. CO1.PCCNTR.7459402</t>
  </si>
  <si>
    <t>- Contrato de prestación de servicios No. CO1.PCCNTR.7458655</t>
  </si>
  <si>
    <t>- Contrato de prestación de servicios No. CO1.PCCNTR.7459521</t>
  </si>
  <si>
    <t>- Contrato de prestación de servicios No. CO1.PCCNTR.7449640</t>
  </si>
  <si>
    <t>- Contrato de prestación de servicios No. CO1.PCCNTR.7459513</t>
  </si>
  <si>
    <t>- Contrato de prestación de servicios No. CO1.PCCNTR.7458642</t>
  </si>
  <si>
    <t>- Contrato de prestación de servicios No. CO1.PCCNTR.7449637</t>
  </si>
  <si>
    <t>- Contrato de prestación de servicios No. CO1.PCCNTR.7445554</t>
  </si>
  <si>
    <t>- Contrato de prestación de servicios No. CO1.PCCNTR.7458638</t>
  </si>
  <si>
    <t>- Contrato de prestación de servicios No. CO1.PCCNTR.7459008</t>
  </si>
  <si>
    <t>- Contrato de prestación de servicios No. CO1.PCCNTR.7491826</t>
  </si>
  <si>
    <t>- Contrato de prestación de servicios No. CO1.PCCNTR.7459014</t>
  </si>
  <si>
    <t>- Contrato de prestación de servicios No. CO1.PCCNTR.7458664</t>
  </si>
  <si>
    <t>- Contrato de prestación de servicios No. CO1.PCCNTR.7458630</t>
  </si>
  <si>
    <t>- Contrato de prestación de servicios No. CO1.PCCNTR.7459406</t>
  </si>
  <si>
    <t>- Contrato de prestación de servicios No. CO1.PCCNTR.7459006</t>
  </si>
  <si>
    <t>- Contrato de prestación de servicios No. CO1.PCCNTR.7449641</t>
  </si>
  <si>
    <t>- Contrato de prestación de servicios No. CO1.PCCNTR.7445874</t>
  </si>
  <si>
    <t>- Contrato de prestación de servicios No. CO1.PCCNTR.7444449</t>
  </si>
  <si>
    <t>- Contrato de prestación de servicios No. CO1.PCCNTR.7444465</t>
  </si>
  <si>
    <t>- Contrato de prestación de servicios No. CO1.PCCNTR.7696540</t>
  </si>
  <si>
    <t>- Contrato de prestación de servicios No. CO1.PCCNTR.7862857</t>
  </si>
  <si>
    <t>ALEJANDRA CECILIA</t>
  </si>
  <si>
    <t>CARLOS ALBERTO</t>
  </si>
  <si>
    <t>CARMEN ALICIA</t>
  </si>
  <si>
    <t xml:space="preserve">CLAUDIA PATRICIA </t>
  </si>
  <si>
    <t xml:space="preserve">CRISTHIAN ADRIÁN </t>
  </si>
  <si>
    <t xml:space="preserve">CRISTINA LOZANO </t>
  </si>
  <si>
    <t>DANIEL ALEXANDER</t>
  </si>
  <si>
    <t>DERLY YOHANA</t>
  </si>
  <si>
    <t xml:space="preserve">DIEGO FERNANDO </t>
  </si>
  <si>
    <t xml:space="preserve">EDWIN AGUIRRE </t>
  </si>
  <si>
    <t>ERIKA LILIANA</t>
  </si>
  <si>
    <t>ERIKA ROSSANA</t>
  </si>
  <si>
    <t xml:space="preserve">ESNEYDER </t>
  </si>
  <si>
    <t xml:space="preserve">ESTEBAN </t>
  </si>
  <si>
    <t xml:space="preserve">FAUSTO ANTONIO </t>
  </si>
  <si>
    <t xml:space="preserve">GLORIA EUGENIA </t>
  </si>
  <si>
    <t xml:space="preserve">HÉCTOR FREDY </t>
  </si>
  <si>
    <t>JHONATAN STIVEN</t>
  </si>
  <si>
    <t xml:space="preserve">JUAN CAMILO </t>
  </si>
  <si>
    <t xml:space="preserve">LINA MARCELA </t>
  </si>
  <si>
    <t xml:space="preserve">LUZ DARY </t>
  </si>
  <si>
    <t xml:space="preserve">MANUELA </t>
  </si>
  <si>
    <t xml:space="preserve">MARIA VICTORIA </t>
  </si>
  <si>
    <t xml:space="preserve">MARTHA ELEYDA </t>
  </si>
  <si>
    <t xml:space="preserve">MARY LUZ </t>
  </si>
  <si>
    <t xml:space="preserve">MAURICIO </t>
  </si>
  <si>
    <t>NANCY</t>
  </si>
  <si>
    <t xml:space="preserve">NATHALIE </t>
  </si>
  <si>
    <t xml:space="preserve">ONEL VARELA </t>
  </si>
  <si>
    <t xml:space="preserve">OSCAR MARINO </t>
  </si>
  <si>
    <t xml:space="preserve">PAULA ANDREA </t>
  </si>
  <si>
    <t xml:space="preserve">SANDRA MILENA </t>
  </si>
  <si>
    <t>SERGIO</t>
  </si>
  <si>
    <t xml:space="preserve">SALOMÉ </t>
  </si>
  <si>
    <t>TANIA PAWLOA</t>
  </si>
  <si>
    <t xml:space="preserve">LEYDI JOHANA </t>
  </si>
  <si>
    <t>160</t>
  </si>
  <si>
    <t>100</t>
  </si>
  <si>
    <t>80</t>
  </si>
  <si>
    <t>REPORTE EJECUCION HORAS INSTRUCTOR - PAEM JULIO</t>
  </si>
  <si>
    <t>1114210192</t>
  </si>
  <si>
    <t>BURITICA ALZATE</t>
  </si>
  <si>
    <t>CRISTHIAN LEONARDO</t>
  </si>
  <si>
    <t>BOHORQUEZ PINTO</t>
  </si>
  <si>
    <t>CAMILO ANDRES</t>
  </si>
  <si>
    <t>74378854</t>
  </si>
  <si>
    <t>- Contrato de prestación de servicios No. CO1.PCCNTR.8102735</t>
  </si>
  <si>
    <t>- Contrato de prestación de servicios No. CO1.PCCNTR.8089332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</si>
</sst>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rgb="FF434343"/>
      <name val="Roboto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/>
    </xf>
    <xf numFmtId="0" fontId="4" fillId="0" borderId="2" xfId="0" quotePrefix="1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4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4" fillId="0" borderId="2" xfId="0" applyFont="1" applyBorder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0" fillId="0" borderId="2" xfId="0" applyBorder="1" applyAlignment="1">
      <alignment horizontal="right"/>
    </xf>
    <xf numFmtId="0" fontId="5" fillId="4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936A-A191-4C61-8F88-DAC4C40E173F}">
  <dimension ref="A2:X46"/>
  <sheetViews>
    <sheetView tabSelected="1" zoomScale="85" zoomScaleNormal="85" workbookViewId="0">
      <selection activeCell="A44" sqref="A44"/>
    </sheetView>
  </sheetViews>
  <sheetFormatPr baseColWidth="10" defaultColWidth="8.85546875" defaultRowHeight="12.75" x14ac:dyDescent="0.2"/>
  <cols>
    <col min="1" max="1" width="5.7109375" customWidth="1"/>
    <col min="2" max="2" width="17.7109375" customWidth="1"/>
    <col min="3" max="3" width="8.85546875" customWidth="1"/>
    <col min="4" max="4" width="32.42578125" customWidth="1"/>
    <col min="5" max="5" width="6" customWidth="1"/>
    <col min="6" max="6" width="20.85546875" customWidth="1"/>
    <col min="7" max="7" width="29.140625" customWidth="1"/>
    <col min="8" max="8" width="21.42578125" customWidth="1"/>
    <col min="9" max="9" width="18.7109375" customWidth="1"/>
    <col min="10" max="13" width="8.7109375" customWidth="1"/>
    <col min="14" max="14" width="10.28515625" customWidth="1"/>
    <col min="15" max="15" width="9.5703125" customWidth="1"/>
    <col min="16" max="19" width="8.7109375" customWidth="1"/>
    <col min="20" max="20" width="10" customWidth="1"/>
    <col min="21" max="22" width="8.7109375" customWidth="1"/>
    <col min="23" max="23" width="10.28515625" customWidth="1"/>
    <col min="24" max="24" width="63.5703125" customWidth="1"/>
    <col min="255" max="260" width="0.5703125" customWidth="1"/>
    <col min="261" max="261" width="20" customWidth="1"/>
    <col min="262" max="262" width="17.85546875" bestFit="1" customWidth="1"/>
    <col min="263" max="263" width="18.7109375" customWidth="1"/>
    <col min="264" max="267" width="8.7109375" customWidth="1"/>
    <col min="268" max="268" width="10.28515625" customWidth="1"/>
    <col min="269" max="269" width="9.5703125" customWidth="1"/>
    <col min="270" max="273" width="8.7109375" customWidth="1"/>
    <col min="274" max="274" width="10" customWidth="1"/>
    <col min="275" max="276" width="8.7109375" customWidth="1"/>
    <col min="277" max="277" width="10.28515625" customWidth="1"/>
    <col min="278" max="278" width="42.7109375" customWidth="1"/>
    <col min="511" max="516" width="0.5703125" customWidth="1"/>
    <col min="517" max="517" width="20" customWidth="1"/>
    <col min="518" max="518" width="17.85546875" bestFit="1" customWidth="1"/>
    <col min="519" max="519" width="18.7109375" customWidth="1"/>
    <col min="520" max="523" width="8.7109375" customWidth="1"/>
    <col min="524" max="524" width="10.28515625" customWidth="1"/>
    <col min="525" max="525" width="9.5703125" customWidth="1"/>
    <col min="526" max="529" width="8.7109375" customWidth="1"/>
    <col min="530" max="530" width="10" customWidth="1"/>
    <col min="531" max="532" width="8.7109375" customWidth="1"/>
    <col min="533" max="533" width="10.28515625" customWidth="1"/>
    <col min="534" max="534" width="42.7109375" customWidth="1"/>
    <col min="767" max="772" width="0.5703125" customWidth="1"/>
    <col min="773" max="773" width="20" customWidth="1"/>
    <col min="774" max="774" width="17.85546875" bestFit="1" customWidth="1"/>
    <col min="775" max="775" width="18.7109375" customWidth="1"/>
    <col min="776" max="779" width="8.7109375" customWidth="1"/>
    <col min="780" max="780" width="10.28515625" customWidth="1"/>
    <col min="781" max="781" width="9.5703125" customWidth="1"/>
    <col min="782" max="785" width="8.7109375" customWidth="1"/>
    <col min="786" max="786" width="10" customWidth="1"/>
    <col min="787" max="788" width="8.7109375" customWidth="1"/>
    <col min="789" max="789" width="10.28515625" customWidth="1"/>
    <col min="790" max="790" width="42.7109375" customWidth="1"/>
    <col min="1023" max="1028" width="0.5703125" customWidth="1"/>
    <col min="1029" max="1029" width="20" customWidth="1"/>
    <col min="1030" max="1030" width="17.85546875" bestFit="1" customWidth="1"/>
    <col min="1031" max="1031" width="18.7109375" customWidth="1"/>
    <col min="1032" max="1035" width="8.7109375" customWidth="1"/>
    <col min="1036" max="1036" width="10.28515625" customWidth="1"/>
    <col min="1037" max="1037" width="9.5703125" customWidth="1"/>
    <col min="1038" max="1041" width="8.7109375" customWidth="1"/>
    <col min="1042" max="1042" width="10" customWidth="1"/>
    <col min="1043" max="1044" width="8.7109375" customWidth="1"/>
    <col min="1045" max="1045" width="10.28515625" customWidth="1"/>
    <col min="1046" max="1046" width="42.7109375" customWidth="1"/>
    <col min="1279" max="1284" width="0.5703125" customWidth="1"/>
    <col min="1285" max="1285" width="20" customWidth="1"/>
    <col min="1286" max="1286" width="17.85546875" bestFit="1" customWidth="1"/>
    <col min="1287" max="1287" width="18.7109375" customWidth="1"/>
    <col min="1288" max="1291" width="8.7109375" customWidth="1"/>
    <col min="1292" max="1292" width="10.28515625" customWidth="1"/>
    <col min="1293" max="1293" width="9.5703125" customWidth="1"/>
    <col min="1294" max="1297" width="8.7109375" customWidth="1"/>
    <col min="1298" max="1298" width="10" customWidth="1"/>
    <col min="1299" max="1300" width="8.7109375" customWidth="1"/>
    <col min="1301" max="1301" width="10.28515625" customWidth="1"/>
    <col min="1302" max="1302" width="42.7109375" customWidth="1"/>
    <col min="1535" max="1540" width="0.5703125" customWidth="1"/>
    <col min="1541" max="1541" width="20" customWidth="1"/>
    <col min="1542" max="1542" width="17.85546875" bestFit="1" customWidth="1"/>
    <col min="1543" max="1543" width="18.7109375" customWidth="1"/>
    <col min="1544" max="1547" width="8.7109375" customWidth="1"/>
    <col min="1548" max="1548" width="10.28515625" customWidth="1"/>
    <col min="1549" max="1549" width="9.5703125" customWidth="1"/>
    <col min="1550" max="1553" width="8.7109375" customWidth="1"/>
    <col min="1554" max="1554" width="10" customWidth="1"/>
    <col min="1555" max="1556" width="8.7109375" customWidth="1"/>
    <col min="1557" max="1557" width="10.28515625" customWidth="1"/>
    <col min="1558" max="1558" width="42.7109375" customWidth="1"/>
    <col min="1791" max="1796" width="0.5703125" customWidth="1"/>
    <col min="1797" max="1797" width="20" customWidth="1"/>
    <col min="1798" max="1798" width="17.85546875" bestFit="1" customWidth="1"/>
    <col min="1799" max="1799" width="18.7109375" customWidth="1"/>
    <col min="1800" max="1803" width="8.7109375" customWidth="1"/>
    <col min="1804" max="1804" width="10.28515625" customWidth="1"/>
    <col min="1805" max="1805" width="9.5703125" customWidth="1"/>
    <col min="1806" max="1809" width="8.7109375" customWidth="1"/>
    <col min="1810" max="1810" width="10" customWidth="1"/>
    <col min="1811" max="1812" width="8.7109375" customWidth="1"/>
    <col min="1813" max="1813" width="10.28515625" customWidth="1"/>
    <col min="1814" max="1814" width="42.7109375" customWidth="1"/>
    <col min="2047" max="2052" width="0.5703125" customWidth="1"/>
    <col min="2053" max="2053" width="20" customWidth="1"/>
    <col min="2054" max="2054" width="17.85546875" bestFit="1" customWidth="1"/>
    <col min="2055" max="2055" width="18.7109375" customWidth="1"/>
    <col min="2056" max="2059" width="8.7109375" customWidth="1"/>
    <col min="2060" max="2060" width="10.28515625" customWidth="1"/>
    <col min="2061" max="2061" width="9.5703125" customWidth="1"/>
    <col min="2062" max="2065" width="8.7109375" customWidth="1"/>
    <col min="2066" max="2066" width="10" customWidth="1"/>
    <col min="2067" max="2068" width="8.7109375" customWidth="1"/>
    <col min="2069" max="2069" width="10.28515625" customWidth="1"/>
    <col min="2070" max="2070" width="42.7109375" customWidth="1"/>
    <col min="2303" max="2308" width="0.5703125" customWidth="1"/>
    <col min="2309" max="2309" width="20" customWidth="1"/>
    <col min="2310" max="2310" width="17.85546875" bestFit="1" customWidth="1"/>
    <col min="2311" max="2311" width="18.7109375" customWidth="1"/>
    <col min="2312" max="2315" width="8.7109375" customWidth="1"/>
    <col min="2316" max="2316" width="10.28515625" customWidth="1"/>
    <col min="2317" max="2317" width="9.5703125" customWidth="1"/>
    <col min="2318" max="2321" width="8.7109375" customWidth="1"/>
    <col min="2322" max="2322" width="10" customWidth="1"/>
    <col min="2323" max="2324" width="8.7109375" customWidth="1"/>
    <col min="2325" max="2325" width="10.28515625" customWidth="1"/>
    <col min="2326" max="2326" width="42.7109375" customWidth="1"/>
    <col min="2559" max="2564" width="0.5703125" customWidth="1"/>
    <col min="2565" max="2565" width="20" customWidth="1"/>
    <col min="2566" max="2566" width="17.85546875" bestFit="1" customWidth="1"/>
    <col min="2567" max="2567" width="18.7109375" customWidth="1"/>
    <col min="2568" max="2571" width="8.7109375" customWidth="1"/>
    <col min="2572" max="2572" width="10.28515625" customWidth="1"/>
    <col min="2573" max="2573" width="9.5703125" customWidth="1"/>
    <col min="2574" max="2577" width="8.7109375" customWidth="1"/>
    <col min="2578" max="2578" width="10" customWidth="1"/>
    <col min="2579" max="2580" width="8.7109375" customWidth="1"/>
    <col min="2581" max="2581" width="10.28515625" customWidth="1"/>
    <col min="2582" max="2582" width="42.7109375" customWidth="1"/>
    <col min="2815" max="2820" width="0.5703125" customWidth="1"/>
    <col min="2821" max="2821" width="20" customWidth="1"/>
    <col min="2822" max="2822" width="17.85546875" bestFit="1" customWidth="1"/>
    <col min="2823" max="2823" width="18.7109375" customWidth="1"/>
    <col min="2824" max="2827" width="8.7109375" customWidth="1"/>
    <col min="2828" max="2828" width="10.28515625" customWidth="1"/>
    <col min="2829" max="2829" width="9.5703125" customWidth="1"/>
    <col min="2830" max="2833" width="8.7109375" customWidth="1"/>
    <col min="2834" max="2834" width="10" customWidth="1"/>
    <col min="2835" max="2836" width="8.7109375" customWidth="1"/>
    <col min="2837" max="2837" width="10.28515625" customWidth="1"/>
    <col min="2838" max="2838" width="42.7109375" customWidth="1"/>
    <col min="3071" max="3076" width="0.5703125" customWidth="1"/>
    <col min="3077" max="3077" width="20" customWidth="1"/>
    <col min="3078" max="3078" width="17.85546875" bestFit="1" customWidth="1"/>
    <col min="3079" max="3079" width="18.7109375" customWidth="1"/>
    <col min="3080" max="3083" width="8.7109375" customWidth="1"/>
    <col min="3084" max="3084" width="10.28515625" customWidth="1"/>
    <col min="3085" max="3085" width="9.5703125" customWidth="1"/>
    <col min="3086" max="3089" width="8.7109375" customWidth="1"/>
    <col min="3090" max="3090" width="10" customWidth="1"/>
    <col min="3091" max="3092" width="8.7109375" customWidth="1"/>
    <col min="3093" max="3093" width="10.28515625" customWidth="1"/>
    <col min="3094" max="3094" width="42.7109375" customWidth="1"/>
    <col min="3327" max="3332" width="0.5703125" customWidth="1"/>
    <col min="3333" max="3333" width="20" customWidth="1"/>
    <col min="3334" max="3334" width="17.85546875" bestFit="1" customWidth="1"/>
    <col min="3335" max="3335" width="18.7109375" customWidth="1"/>
    <col min="3336" max="3339" width="8.7109375" customWidth="1"/>
    <col min="3340" max="3340" width="10.28515625" customWidth="1"/>
    <col min="3341" max="3341" width="9.5703125" customWidth="1"/>
    <col min="3342" max="3345" width="8.7109375" customWidth="1"/>
    <col min="3346" max="3346" width="10" customWidth="1"/>
    <col min="3347" max="3348" width="8.7109375" customWidth="1"/>
    <col min="3349" max="3349" width="10.28515625" customWidth="1"/>
    <col min="3350" max="3350" width="42.7109375" customWidth="1"/>
    <col min="3583" max="3588" width="0.5703125" customWidth="1"/>
    <col min="3589" max="3589" width="20" customWidth="1"/>
    <col min="3590" max="3590" width="17.85546875" bestFit="1" customWidth="1"/>
    <col min="3591" max="3591" width="18.7109375" customWidth="1"/>
    <col min="3592" max="3595" width="8.7109375" customWidth="1"/>
    <col min="3596" max="3596" width="10.28515625" customWidth="1"/>
    <col min="3597" max="3597" width="9.5703125" customWidth="1"/>
    <col min="3598" max="3601" width="8.7109375" customWidth="1"/>
    <col min="3602" max="3602" width="10" customWidth="1"/>
    <col min="3603" max="3604" width="8.7109375" customWidth="1"/>
    <col min="3605" max="3605" width="10.28515625" customWidth="1"/>
    <col min="3606" max="3606" width="42.7109375" customWidth="1"/>
    <col min="3839" max="3844" width="0.5703125" customWidth="1"/>
    <col min="3845" max="3845" width="20" customWidth="1"/>
    <col min="3846" max="3846" width="17.85546875" bestFit="1" customWidth="1"/>
    <col min="3847" max="3847" width="18.7109375" customWidth="1"/>
    <col min="3848" max="3851" width="8.7109375" customWidth="1"/>
    <col min="3852" max="3852" width="10.28515625" customWidth="1"/>
    <col min="3853" max="3853" width="9.5703125" customWidth="1"/>
    <col min="3854" max="3857" width="8.7109375" customWidth="1"/>
    <col min="3858" max="3858" width="10" customWidth="1"/>
    <col min="3859" max="3860" width="8.7109375" customWidth="1"/>
    <col min="3861" max="3861" width="10.28515625" customWidth="1"/>
    <col min="3862" max="3862" width="42.7109375" customWidth="1"/>
    <col min="4095" max="4100" width="0.5703125" customWidth="1"/>
    <col min="4101" max="4101" width="20" customWidth="1"/>
    <col min="4102" max="4102" width="17.85546875" bestFit="1" customWidth="1"/>
    <col min="4103" max="4103" width="18.7109375" customWidth="1"/>
    <col min="4104" max="4107" width="8.7109375" customWidth="1"/>
    <col min="4108" max="4108" width="10.28515625" customWidth="1"/>
    <col min="4109" max="4109" width="9.5703125" customWidth="1"/>
    <col min="4110" max="4113" width="8.7109375" customWidth="1"/>
    <col min="4114" max="4114" width="10" customWidth="1"/>
    <col min="4115" max="4116" width="8.7109375" customWidth="1"/>
    <col min="4117" max="4117" width="10.28515625" customWidth="1"/>
    <col min="4118" max="4118" width="42.7109375" customWidth="1"/>
    <col min="4351" max="4356" width="0.5703125" customWidth="1"/>
    <col min="4357" max="4357" width="20" customWidth="1"/>
    <col min="4358" max="4358" width="17.85546875" bestFit="1" customWidth="1"/>
    <col min="4359" max="4359" width="18.7109375" customWidth="1"/>
    <col min="4360" max="4363" width="8.7109375" customWidth="1"/>
    <col min="4364" max="4364" width="10.28515625" customWidth="1"/>
    <col min="4365" max="4365" width="9.5703125" customWidth="1"/>
    <col min="4366" max="4369" width="8.7109375" customWidth="1"/>
    <col min="4370" max="4370" width="10" customWidth="1"/>
    <col min="4371" max="4372" width="8.7109375" customWidth="1"/>
    <col min="4373" max="4373" width="10.28515625" customWidth="1"/>
    <col min="4374" max="4374" width="42.7109375" customWidth="1"/>
    <col min="4607" max="4612" width="0.5703125" customWidth="1"/>
    <col min="4613" max="4613" width="20" customWidth="1"/>
    <col min="4614" max="4614" width="17.85546875" bestFit="1" customWidth="1"/>
    <col min="4615" max="4615" width="18.7109375" customWidth="1"/>
    <col min="4616" max="4619" width="8.7109375" customWidth="1"/>
    <col min="4620" max="4620" width="10.28515625" customWidth="1"/>
    <col min="4621" max="4621" width="9.5703125" customWidth="1"/>
    <col min="4622" max="4625" width="8.7109375" customWidth="1"/>
    <col min="4626" max="4626" width="10" customWidth="1"/>
    <col min="4627" max="4628" width="8.7109375" customWidth="1"/>
    <col min="4629" max="4629" width="10.28515625" customWidth="1"/>
    <col min="4630" max="4630" width="42.7109375" customWidth="1"/>
    <col min="4863" max="4868" width="0.5703125" customWidth="1"/>
    <col min="4869" max="4869" width="20" customWidth="1"/>
    <col min="4870" max="4870" width="17.85546875" bestFit="1" customWidth="1"/>
    <col min="4871" max="4871" width="18.7109375" customWidth="1"/>
    <col min="4872" max="4875" width="8.7109375" customWidth="1"/>
    <col min="4876" max="4876" width="10.28515625" customWidth="1"/>
    <col min="4877" max="4877" width="9.5703125" customWidth="1"/>
    <col min="4878" max="4881" width="8.7109375" customWidth="1"/>
    <col min="4882" max="4882" width="10" customWidth="1"/>
    <col min="4883" max="4884" width="8.7109375" customWidth="1"/>
    <col min="4885" max="4885" width="10.28515625" customWidth="1"/>
    <col min="4886" max="4886" width="42.7109375" customWidth="1"/>
    <col min="5119" max="5124" width="0.5703125" customWidth="1"/>
    <col min="5125" max="5125" width="20" customWidth="1"/>
    <col min="5126" max="5126" width="17.85546875" bestFit="1" customWidth="1"/>
    <col min="5127" max="5127" width="18.7109375" customWidth="1"/>
    <col min="5128" max="5131" width="8.7109375" customWidth="1"/>
    <col min="5132" max="5132" width="10.28515625" customWidth="1"/>
    <col min="5133" max="5133" width="9.5703125" customWidth="1"/>
    <col min="5134" max="5137" width="8.7109375" customWidth="1"/>
    <col min="5138" max="5138" width="10" customWidth="1"/>
    <col min="5139" max="5140" width="8.7109375" customWidth="1"/>
    <col min="5141" max="5141" width="10.28515625" customWidth="1"/>
    <col min="5142" max="5142" width="42.7109375" customWidth="1"/>
    <col min="5375" max="5380" width="0.5703125" customWidth="1"/>
    <col min="5381" max="5381" width="20" customWidth="1"/>
    <col min="5382" max="5382" width="17.85546875" bestFit="1" customWidth="1"/>
    <col min="5383" max="5383" width="18.7109375" customWidth="1"/>
    <col min="5384" max="5387" width="8.7109375" customWidth="1"/>
    <col min="5388" max="5388" width="10.28515625" customWidth="1"/>
    <col min="5389" max="5389" width="9.5703125" customWidth="1"/>
    <col min="5390" max="5393" width="8.7109375" customWidth="1"/>
    <col min="5394" max="5394" width="10" customWidth="1"/>
    <col min="5395" max="5396" width="8.7109375" customWidth="1"/>
    <col min="5397" max="5397" width="10.28515625" customWidth="1"/>
    <col min="5398" max="5398" width="42.7109375" customWidth="1"/>
    <col min="5631" max="5636" width="0.5703125" customWidth="1"/>
    <col min="5637" max="5637" width="20" customWidth="1"/>
    <col min="5638" max="5638" width="17.85546875" bestFit="1" customWidth="1"/>
    <col min="5639" max="5639" width="18.7109375" customWidth="1"/>
    <col min="5640" max="5643" width="8.7109375" customWidth="1"/>
    <col min="5644" max="5644" width="10.28515625" customWidth="1"/>
    <col min="5645" max="5645" width="9.5703125" customWidth="1"/>
    <col min="5646" max="5649" width="8.7109375" customWidth="1"/>
    <col min="5650" max="5650" width="10" customWidth="1"/>
    <col min="5651" max="5652" width="8.7109375" customWidth="1"/>
    <col min="5653" max="5653" width="10.28515625" customWidth="1"/>
    <col min="5654" max="5654" width="42.7109375" customWidth="1"/>
    <col min="5887" max="5892" width="0.5703125" customWidth="1"/>
    <col min="5893" max="5893" width="20" customWidth="1"/>
    <col min="5894" max="5894" width="17.85546875" bestFit="1" customWidth="1"/>
    <col min="5895" max="5895" width="18.7109375" customWidth="1"/>
    <col min="5896" max="5899" width="8.7109375" customWidth="1"/>
    <col min="5900" max="5900" width="10.28515625" customWidth="1"/>
    <col min="5901" max="5901" width="9.5703125" customWidth="1"/>
    <col min="5902" max="5905" width="8.7109375" customWidth="1"/>
    <col min="5906" max="5906" width="10" customWidth="1"/>
    <col min="5907" max="5908" width="8.7109375" customWidth="1"/>
    <col min="5909" max="5909" width="10.28515625" customWidth="1"/>
    <col min="5910" max="5910" width="42.7109375" customWidth="1"/>
    <col min="6143" max="6148" width="0.5703125" customWidth="1"/>
    <col min="6149" max="6149" width="20" customWidth="1"/>
    <col min="6150" max="6150" width="17.85546875" bestFit="1" customWidth="1"/>
    <col min="6151" max="6151" width="18.7109375" customWidth="1"/>
    <col min="6152" max="6155" width="8.7109375" customWidth="1"/>
    <col min="6156" max="6156" width="10.28515625" customWidth="1"/>
    <col min="6157" max="6157" width="9.5703125" customWidth="1"/>
    <col min="6158" max="6161" width="8.7109375" customWidth="1"/>
    <col min="6162" max="6162" width="10" customWidth="1"/>
    <col min="6163" max="6164" width="8.7109375" customWidth="1"/>
    <col min="6165" max="6165" width="10.28515625" customWidth="1"/>
    <col min="6166" max="6166" width="42.7109375" customWidth="1"/>
    <col min="6399" max="6404" width="0.5703125" customWidth="1"/>
    <col min="6405" max="6405" width="20" customWidth="1"/>
    <col min="6406" max="6406" width="17.85546875" bestFit="1" customWidth="1"/>
    <col min="6407" max="6407" width="18.7109375" customWidth="1"/>
    <col min="6408" max="6411" width="8.7109375" customWidth="1"/>
    <col min="6412" max="6412" width="10.28515625" customWidth="1"/>
    <col min="6413" max="6413" width="9.5703125" customWidth="1"/>
    <col min="6414" max="6417" width="8.7109375" customWidth="1"/>
    <col min="6418" max="6418" width="10" customWidth="1"/>
    <col min="6419" max="6420" width="8.7109375" customWidth="1"/>
    <col min="6421" max="6421" width="10.28515625" customWidth="1"/>
    <col min="6422" max="6422" width="42.7109375" customWidth="1"/>
    <col min="6655" max="6660" width="0.5703125" customWidth="1"/>
    <col min="6661" max="6661" width="20" customWidth="1"/>
    <col min="6662" max="6662" width="17.85546875" bestFit="1" customWidth="1"/>
    <col min="6663" max="6663" width="18.7109375" customWidth="1"/>
    <col min="6664" max="6667" width="8.7109375" customWidth="1"/>
    <col min="6668" max="6668" width="10.28515625" customWidth="1"/>
    <col min="6669" max="6669" width="9.5703125" customWidth="1"/>
    <col min="6670" max="6673" width="8.7109375" customWidth="1"/>
    <col min="6674" max="6674" width="10" customWidth="1"/>
    <col min="6675" max="6676" width="8.7109375" customWidth="1"/>
    <col min="6677" max="6677" width="10.28515625" customWidth="1"/>
    <col min="6678" max="6678" width="42.7109375" customWidth="1"/>
    <col min="6911" max="6916" width="0.5703125" customWidth="1"/>
    <col min="6917" max="6917" width="20" customWidth="1"/>
    <col min="6918" max="6918" width="17.85546875" bestFit="1" customWidth="1"/>
    <col min="6919" max="6919" width="18.7109375" customWidth="1"/>
    <col min="6920" max="6923" width="8.7109375" customWidth="1"/>
    <col min="6924" max="6924" width="10.28515625" customWidth="1"/>
    <col min="6925" max="6925" width="9.5703125" customWidth="1"/>
    <col min="6926" max="6929" width="8.7109375" customWidth="1"/>
    <col min="6930" max="6930" width="10" customWidth="1"/>
    <col min="6931" max="6932" width="8.7109375" customWidth="1"/>
    <col min="6933" max="6933" width="10.28515625" customWidth="1"/>
    <col min="6934" max="6934" width="42.7109375" customWidth="1"/>
    <col min="7167" max="7172" width="0.5703125" customWidth="1"/>
    <col min="7173" max="7173" width="20" customWidth="1"/>
    <col min="7174" max="7174" width="17.85546875" bestFit="1" customWidth="1"/>
    <col min="7175" max="7175" width="18.7109375" customWidth="1"/>
    <col min="7176" max="7179" width="8.7109375" customWidth="1"/>
    <col min="7180" max="7180" width="10.28515625" customWidth="1"/>
    <col min="7181" max="7181" width="9.5703125" customWidth="1"/>
    <col min="7182" max="7185" width="8.7109375" customWidth="1"/>
    <col min="7186" max="7186" width="10" customWidth="1"/>
    <col min="7187" max="7188" width="8.7109375" customWidth="1"/>
    <col min="7189" max="7189" width="10.28515625" customWidth="1"/>
    <col min="7190" max="7190" width="42.7109375" customWidth="1"/>
    <col min="7423" max="7428" width="0.5703125" customWidth="1"/>
    <col min="7429" max="7429" width="20" customWidth="1"/>
    <col min="7430" max="7430" width="17.85546875" bestFit="1" customWidth="1"/>
    <col min="7431" max="7431" width="18.7109375" customWidth="1"/>
    <col min="7432" max="7435" width="8.7109375" customWidth="1"/>
    <col min="7436" max="7436" width="10.28515625" customWidth="1"/>
    <col min="7437" max="7437" width="9.5703125" customWidth="1"/>
    <col min="7438" max="7441" width="8.7109375" customWidth="1"/>
    <col min="7442" max="7442" width="10" customWidth="1"/>
    <col min="7443" max="7444" width="8.7109375" customWidth="1"/>
    <col min="7445" max="7445" width="10.28515625" customWidth="1"/>
    <col min="7446" max="7446" width="42.7109375" customWidth="1"/>
    <col min="7679" max="7684" width="0.5703125" customWidth="1"/>
    <col min="7685" max="7685" width="20" customWidth="1"/>
    <col min="7686" max="7686" width="17.85546875" bestFit="1" customWidth="1"/>
    <col min="7687" max="7687" width="18.7109375" customWidth="1"/>
    <col min="7688" max="7691" width="8.7109375" customWidth="1"/>
    <col min="7692" max="7692" width="10.28515625" customWidth="1"/>
    <col min="7693" max="7693" width="9.5703125" customWidth="1"/>
    <col min="7694" max="7697" width="8.7109375" customWidth="1"/>
    <col min="7698" max="7698" width="10" customWidth="1"/>
    <col min="7699" max="7700" width="8.7109375" customWidth="1"/>
    <col min="7701" max="7701" width="10.28515625" customWidth="1"/>
    <col min="7702" max="7702" width="42.7109375" customWidth="1"/>
    <col min="7935" max="7940" width="0.5703125" customWidth="1"/>
    <col min="7941" max="7941" width="20" customWidth="1"/>
    <col min="7942" max="7942" width="17.85546875" bestFit="1" customWidth="1"/>
    <col min="7943" max="7943" width="18.7109375" customWidth="1"/>
    <col min="7944" max="7947" width="8.7109375" customWidth="1"/>
    <col min="7948" max="7948" width="10.28515625" customWidth="1"/>
    <col min="7949" max="7949" width="9.5703125" customWidth="1"/>
    <col min="7950" max="7953" width="8.7109375" customWidth="1"/>
    <col min="7954" max="7954" width="10" customWidth="1"/>
    <col min="7955" max="7956" width="8.7109375" customWidth="1"/>
    <col min="7957" max="7957" width="10.28515625" customWidth="1"/>
    <col min="7958" max="7958" width="42.7109375" customWidth="1"/>
    <col min="8191" max="8196" width="0.5703125" customWidth="1"/>
    <col min="8197" max="8197" width="20" customWidth="1"/>
    <col min="8198" max="8198" width="17.85546875" bestFit="1" customWidth="1"/>
    <col min="8199" max="8199" width="18.7109375" customWidth="1"/>
    <col min="8200" max="8203" width="8.7109375" customWidth="1"/>
    <col min="8204" max="8204" width="10.28515625" customWidth="1"/>
    <col min="8205" max="8205" width="9.5703125" customWidth="1"/>
    <col min="8206" max="8209" width="8.7109375" customWidth="1"/>
    <col min="8210" max="8210" width="10" customWidth="1"/>
    <col min="8211" max="8212" width="8.7109375" customWidth="1"/>
    <col min="8213" max="8213" width="10.28515625" customWidth="1"/>
    <col min="8214" max="8214" width="42.7109375" customWidth="1"/>
    <col min="8447" max="8452" width="0.5703125" customWidth="1"/>
    <col min="8453" max="8453" width="20" customWidth="1"/>
    <col min="8454" max="8454" width="17.85546875" bestFit="1" customWidth="1"/>
    <col min="8455" max="8455" width="18.7109375" customWidth="1"/>
    <col min="8456" max="8459" width="8.7109375" customWidth="1"/>
    <col min="8460" max="8460" width="10.28515625" customWidth="1"/>
    <col min="8461" max="8461" width="9.5703125" customWidth="1"/>
    <col min="8462" max="8465" width="8.7109375" customWidth="1"/>
    <col min="8466" max="8466" width="10" customWidth="1"/>
    <col min="8467" max="8468" width="8.7109375" customWidth="1"/>
    <col min="8469" max="8469" width="10.28515625" customWidth="1"/>
    <col min="8470" max="8470" width="42.7109375" customWidth="1"/>
    <col min="8703" max="8708" width="0.5703125" customWidth="1"/>
    <col min="8709" max="8709" width="20" customWidth="1"/>
    <col min="8710" max="8710" width="17.85546875" bestFit="1" customWidth="1"/>
    <col min="8711" max="8711" width="18.7109375" customWidth="1"/>
    <col min="8712" max="8715" width="8.7109375" customWidth="1"/>
    <col min="8716" max="8716" width="10.28515625" customWidth="1"/>
    <col min="8717" max="8717" width="9.5703125" customWidth="1"/>
    <col min="8718" max="8721" width="8.7109375" customWidth="1"/>
    <col min="8722" max="8722" width="10" customWidth="1"/>
    <col min="8723" max="8724" width="8.7109375" customWidth="1"/>
    <col min="8725" max="8725" width="10.28515625" customWidth="1"/>
    <col min="8726" max="8726" width="42.7109375" customWidth="1"/>
    <col min="8959" max="8964" width="0.5703125" customWidth="1"/>
    <col min="8965" max="8965" width="20" customWidth="1"/>
    <col min="8966" max="8966" width="17.85546875" bestFit="1" customWidth="1"/>
    <col min="8967" max="8967" width="18.7109375" customWidth="1"/>
    <col min="8968" max="8971" width="8.7109375" customWidth="1"/>
    <col min="8972" max="8972" width="10.28515625" customWidth="1"/>
    <col min="8973" max="8973" width="9.5703125" customWidth="1"/>
    <col min="8974" max="8977" width="8.7109375" customWidth="1"/>
    <col min="8978" max="8978" width="10" customWidth="1"/>
    <col min="8979" max="8980" width="8.7109375" customWidth="1"/>
    <col min="8981" max="8981" width="10.28515625" customWidth="1"/>
    <col min="8982" max="8982" width="42.7109375" customWidth="1"/>
    <col min="9215" max="9220" width="0.5703125" customWidth="1"/>
    <col min="9221" max="9221" width="20" customWidth="1"/>
    <col min="9222" max="9222" width="17.85546875" bestFit="1" customWidth="1"/>
    <col min="9223" max="9223" width="18.7109375" customWidth="1"/>
    <col min="9224" max="9227" width="8.7109375" customWidth="1"/>
    <col min="9228" max="9228" width="10.28515625" customWidth="1"/>
    <col min="9229" max="9229" width="9.5703125" customWidth="1"/>
    <col min="9230" max="9233" width="8.7109375" customWidth="1"/>
    <col min="9234" max="9234" width="10" customWidth="1"/>
    <col min="9235" max="9236" width="8.7109375" customWidth="1"/>
    <col min="9237" max="9237" width="10.28515625" customWidth="1"/>
    <col min="9238" max="9238" width="42.7109375" customWidth="1"/>
    <col min="9471" max="9476" width="0.5703125" customWidth="1"/>
    <col min="9477" max="9477" width="20" customWidth="1"/>
    <col min="9478" max="9478" width="17.85546875" bestFit="1" customWidth="1"/>
    <col min="9479" max="9479" width="18.7109375" customWidth="1"/>
    <col min="9480" max="9483" width="8.7109375" customWidth="1"/>
    <col min="9484" max="9484" width="10.28515625" customWidth="1"/>
    <col min="9485" max="9485" width="9.5703125" customWidth="1"/>
    <col min="9486" max="9489" width="8.7109375" customWidth="1"/>
    <col min="9490" max="9490" width="10" customWidth="1"/>
    <col min="9491" max="9492" width="8.7109375" customWidth="1"/>
    <col min="9493" max="9493" width="10.28515625" customWidth="1"/>
    <col min="9494" max="9494" width="42.7109375" customWidth="1"/>
    <col min="9727" max="9732" width="0.5703125" customWidth="1"/>
    <col min="9733" max="9733" width="20" customWidth="1"/>
    <col min="9734" max="9734" width="17.85546875" bestFit="1" customWidth="1"/>
    <col min="9735" max="9735" width="18.7109375" customWidth="1"/>
    <col min="9736" max="9739" width="8.7109375" customWidth="1"/>
    <col min="9740" max="9740" width="10.28515625" customWidth="1"/>
    <col min="9741" max="9741" width="9.5703125" customWidth="1"/>
    <col min="9742" max="9745" width="8.7109375" customWidth="1"/>
    <col min="9746" max="9746" width="10" customWidth="1"/>
    <col min="9747" max="9748" width="8.7109375" customWidth="1"/>
    <col min="9749" max="9749" width="10.28515625" customWidth="1"/>
    <col min="9750" max="9750" width="42.7109375" customWidth="1"/>
    <col min="9983" max="9988" width="0.5703125" customWidth="1"/>
    <col min="9989" max="9989" width="20" customWidth="1"/>
    <col min="9990" max="9990" width="17.85546875" bestFit="1" customWidth="1"/>
    <col min="9991" max="9991" width="18.7109375" customWidth="1"/>
    <col min="9992" max="9995" width="8.7109375" customWidth="1"/>
    <col min="9996" max="9996" width="10.28515625" customWidth="1"/>
    <col min="9997" max="9997" width="9.5703125" customWidth="1"/>
    <col min="9998" max="10001" width="8.7109375" customWidth="1"/>
    <col min="10002" max="10002" width="10" customWidth="1"/>
    <col min="10003" max="10004" width="8.7109375" customWidth="1"/>
    <col min="10005" max="10005" width="10.28515625" customWidth="1"/>
    <col min="10006" max="10006" width="42.7109375" customWidth="1"/>
    <col min="10239" max="10244" width="0.5703125" customWidth="1"/>
    <col min="10245" max="10245" width="20" customWidth="1"/>
    <col min="10246" max="10246" width="17.85546875" bestFit="1" customWidth="1"/>
    <col min="10247" max="10247" width="18.7109375" customWidth="1"/>
    <col min="10248" max="10251" width="8.7109375" customWidth="1"/>
    <col min="10252" max="10252" width="10.28515625" customWidth="1"/>
    <col min="10253" max="10253" width="9.5703125" customWidth="1"/>
    <col min="10254" max="10257" width="8.7109375" customWidth="1"/>
    <col min="10258" max="10258" width="10" customWidth="1"/>
    <col min="10259" max="10260" width="8.7109375" customWidth="1"/>
    <col min="10261" max="10261" width="10.28515625" customWidth="1"/>
    <col min="10262" max="10262" width="42.7109375" customWidth="1"/>
    <col min="10495" max="10500" width="0.5703125" customWidth="1"/>
    <col min="10501" max="10501" width="20" customWidth="1"/>
    <col min="10502" max="10502" width="17.85546875" bestFit="1" customWidth="1"/>
    <col min="10503" max="10503" width="18.7109375" customWidth="1"/>
    <col min="10504" max="10507" width="8.7109375" customWidth="1"/>
    <col min="10508" max="10508" width="10.28515625" customWidth="1"/>
    <col min="10509" max="10509" width="9.5703125" customWidth="1"/>
    <col min="10510" max="10513" width="8.7109375" customWidth="1"/>
    <col min="10514" max="10514" width="10" customWidth="1"/>
    <col min="10515" max="10516" width="8.7109375" customWidth="1"/>
    <col min="10517" max="10517" width="10.28515625" customWidth="1"/>
    <col min="10518" max="10518" width="42.7109375" customWidth="1"/>
    <col min="10751" max="10756" width="0.5703125" customWidth="1"/>
    <col min="10757" max="10757" width="20" customWidth="1"/>
    <col min="10758" max="10758" width="17.85546875" bestFit="1" customWidth="1"/>
    <col min="10759" max="10759" width="18.7109375" customWidth="1"/>
    <col min="10760" max="10763" width="8.7109375" customWidth="1"/>
    <col min="10764" max="10764" width="10.28515625" customWidth="1"/>
    <col min="10765" max="10765" width="9.5703125" customWidth="1"/>
    <col min="10766" max="10769" width="8.7109375" customWidth="1"/>
    <col min="10770" max="10770" width="10" customWidth="1"/>
    <col min="10771" max="10772" width="8.7109375" customWidth="1"/>
    <col min="10773" max="10773" width="10.28515625" customWidth="1"/>
    <col min="10774" max="10774" width="42.7109375" customWidth="1"/>
    <col min="11007" max="11012" width="0.5703125" customWidth="1"/>
    <col min="11013" max="11013" width="20" customWidth="1"/>
    <col min="11014" max="11014" width="17.85546875" bestFit="1" customWidth="1"/>
    <col min="11015" max="11015" width="18.7109375" customWidth="1"/>
    <col min="11016" max="11019" width="8.7109375" customWidth="1"/>
    <col min="11020" max="11020" width="10.28515625" customWidth="1"/>
    <col min="11021" max="11021" width="9.5703125" customWidth="1"/>
    <col min="11022" max="11025" width="8.7109375" customWidth="1"/>
    <col min="11026" max="11026" width="10" customWidth="1"/>
    <col min="11027" max="11028" width="8.7109375" customWidth="1"/>
    <col min="11029" max="11029" width="10.28515625" customWidth="1"/>
    <col min="11030" max="11030" width="42.7109375" customWidth="1"/>
    <col min="11263" max="11268" width="0.5703125" customWidth="1"/>
    <col min="11269" max="11269" width="20" customWidth="1"/>
    <col min="11270" max="11270" width="17.85546875" bestFit="1" customWidth="1"/>
    <col min="11271" max="11271" width="18.7109375" customWidth="1"/>
    <col min="11272" max="11275" width="8.7109375" customWidth="1"/>
    <col min="11276" max="11276" width="10.28515625" customWidth="1"/>
    <col min="11277" max="11277" width="9.5703125" customWidth="1"/>
    <col min="11278" max="11281" width="8.7109375" customWidth="1"/>
    <col min="11282" max="11282" width="10" customWidth="1"/>
    <col min="11283" max="11284" width="8.7109375" customWidth="1"/>
    <col min="11285" max="11285" width="10.28515625" customWidth="1"/>
    <col min="11286" max="11286" width="42.7109375" customWidth="1"/>
    <col min="11519" max="11524" width="0.5703125" customWidth="1"/>
    <col min="11525" max="11525" width="20" customWidth="1"/>
    <col min="11526" max="11526" width="17.85546875" bestFit="1" customWidth="1"/>
    <col min="11527" max="11527" width="18.7109375" customWidth="1"/>
    <col min="11528" max="11531" width="8.7109375" customWidth="1"/>
    <col min="11532" max="11532" width="10.28515625" customWidth="1"/>
    <col min="11533" max="11533" width="9.5703125" customWidth="1"/>
    <col min="11534" max="11537" width="8.7109375" customWidth="1"/>
    <col min="11538" max="11538" width="10" customWidth="1"/>
    <col min="11539" max="11540" width="8.7109375" customWidth="1"/>
    <col min="11541" max="11541" width="10.28515625" customWidth="1"/>
    <col min="11542" max="11542" width="42.7109375" customWidth="1"/>
    <col min="11775" max="11780" width="0.5703125" customWidth="1"/>
    <col min="11781" max="11781" width="20" customWidth="1"/>
    <col min="11782" max="11782" width="17.85546875" bestFit="1" customWidth="1"/>
    <col min="11783" max="11783" width="18.7109375" customWidth="1"/>
    <col min="11784" max="11787" width="8.7109375" customWidth="1"/>
    <col min="11788" max="11788" width="10.28515625" customWidth="1"/>
    <col min="11789" max="11789" width="9.5703125" customWidth="1"/>
    <col min="11790" max="11793" width="8.7109375" customWidth="1"/>
    <col min="11794" max="11794" width="10" customWidth="1"/>
    <col min="11795" max="11796" width="8.7109375" customWidth="1"/>
    <col min="11797" max="11797" width="10.28515625" customWidth="1"/>
    <col min="11798" max="11798" width="42.7109375" customWidth="1"/>
    <col min="12031" max="12036" width="0.5703125" customWidth="1"/>
    <col min="12037" max="12037" width="20" customWidth="1"/>
    <col min="12038" max="12038" width="17.85546875" bestFit="1" customWidth="1"/>
    <col min="12039" max="12039" width="18.7109375" customWidth="1"/>
    <col min="12040" max="12043" width="8.7109375" customWidth="1"/>
    <col min="12044" max="12044" width="10.28515625" customWidth="1"/>
    <col min="12045" max="12045" width="9.5703125" customWidth="1"/>
    <col min="12046" max="12049" width="8.7109375" customWidth="1"/>
    <col min="12050" max="12050" width="10" customWidth="1"/>
    <col min="12051" max="12052" width="8.7109375" customWidth="1"/>
    <col min="12053" max="12053" width="10.28515625" customWidth="1"/>
    <col min="12054" max="12054" width="42.7109375" customWidth="1"/>
    <col min="12287" max="12292" width="0.5703125" customWidth="1"/>
    <col min="12293" max="12293" width="20" customWidth="1"/>
    <col min="12294" max="12294" width="17.85546875" bestFit="1" customWidth="1"/>
    <col min="12295" max="12295" width="18.7109375" customWidth="1"/>
    <col min="12296" max="12299" width="8.7109375" customWidth="1"/>
    <col min="12300" max="12300" width="10.28515625" customWidth="1"/>
    <col min="12301" max="12301" width="9.5703125" customWidth="1"/>
    <col min="12302" max="12305" width="8.7109375" customWidth="1"/>
    <col min="12306" max="12306" width="10" customWidth="1"/>
    <col min="12307" max="12308" width="8.7109375" customWidth="1"/>
    <col min="12309" max="12309" width="10.28515625" customWidth="1"/>
    <col min="12310" max="12310" width="42.7109375" customWidth="1"/>
    <col min="12543" max="12548" width="0.5703125" customWidth="1"/>
    <col min="12549" max="12549" width="20" customWidth="1"/>
    <col min="12550" max="12550" width="17.85546875" bestFit="1" customWidth="1"/>
    <col min="12551" max="12551" width="18.7109375" customWidth="1"/>
    <col min="12552" max="12555" width="8.7109375" customWidth="1"/>
    <col min="12556" max="12556" width="10.28515625" customWidth="1"/>
    <col min="12557" max="12557" width="9.5703125" customWidth="1"/>
    <col min="12558" max="12561" width="8.7109375" customWidth="1"/>
    <col min="12562" max="12562" width="10" customWidth="1"/>
    <col min="12563" max="12564" width="8.7109375" customWidth="1"/>
    <col min="12565" max="12565" width="10.28515625" customWidth="1"/>
    <col min="12566" max="12566" width="42.7109375" customWidth="1"/>
    <col min="12799" max="12804" width="0.5703125" customWidth="1"/>
    <col min="12805" max="12805" width="20" customWidth="1"/>
    <col min="12806" max="12806" width="17.85546875" bestFit="1" customWidth="1"/>
    <col min="12807" max="12807" width="18.7109375" customWidth="1"/>
    <col min="12808" max="12811" width="8.7109375" customWidth="1"/>
    <col min="12812" max="12812" width="10.28515625" customWidth="1"/>
    <col min="12813" max="12813" width="9.5703125" customWidth="1"/>
    <col min="12814" max="12817" width="8.7109375" customWidth="1"/>
    <col min="12818" max="12818" width="10" customWidth="1"/>
    <col min="12819" max="12820" width="8.7109375" customWidth="1"/>
    <col min="12821" max="12821" width="10.28515625" customWidth="1"/>
    <col min="12822" max="12822" width="42.7109375" customWidth="1"/>
    <col min="13055" max="13060" width="0.5703125" customWidth="1"/>
    <col min="13061" max="13061" width="20" customWidth="1"/>
    <col min="13062" max="13062" width="17.85546875" bestFit="1" customWidth="1"/>
    <col min="13063" max="13063" width="18.7109375" customWidth="1"/>
    <col min="13064" max="13067" width="8.7109375" customWidth="1"/>
    <col min="13068" max="13068" width="10.28515625" customWidth="1"/>
    <col min="13069" max="13069" width="9.5703125" customWidth="1"/>
    <col min="13070" max="13073" width="8.7109375" customWidth="1"/>
    <col min="13074" max="13074" width="10" customWidth="1"/>
    <col min="13075" max="13076" width="8.7109375" customWidth="1"/>
    <col min="13077" max="13077" width="10.28515625" customWidth="1"/>
    <col min="13078" max="13078" width="42.7109375" customWidth="1"/>
    <col min="13311" max="13316" width="0.5703125" customWidth="1"/>
    <col min="13317" max="13317" width="20" customWidth="1"/>
    <col min="13318" max="13318" width="17.85546875" bestFit="1" customWidth="1"/>
    <col min="13319" max="13319" width="18.7109375" customWidth="1"/>
    <col min="13320" max="13323" width="8.7109375" customWidth="1"/>
    <col min="13324" max="13324" width="10.28515625" customWidth="1"/>
    <col min="13325" max="13325" width="9.5703125" customWidth="1"/>
    <col min="13326" max="13329" width="8.7109375" customWidth="1"/>
    <col min="13330" max="13330" width="10" customWidth="1"/>
    <col min="13331" max="13332" width="8.7109375" customWidth="1"/>
    <col min="13333" max="13333" width="10.28515625" customWidth="1"/>
    <col min="13334" max="13334" width="42.7109375" customWidth="1"/>
    <col min="13567" max="13572" width="0.5703125" customWidth="1"/>
    <col min="13573" max="13573" width="20" customWidth="1"/>
    <col min="13574" max="13574" width="17.85546875" bestFit="1" customWidth="1"/>
    <col min="13575" max="13575" width="18.7109375" customWidth="1"/>
    <col min="13576" max="13579" width="8.7109375" customWidth="1"/>
    <col min="13580" max="13580" width="10.28515625" customWidth="1"/>
    <col min="13581" max="13581" width="9.5703125" customWidth="1"/>
    <col min="13582" max="13585" width="8.7109375" customWidth="1"/>
    <col min="13586" max="13586" width="10" customWidth="1"/>
    <col min="13587" max="13588" width="8.7109375" customWidth="1"/>
    <col min="13589" max="13589" width="10.28515625" customWidth="1"/>
    <col min="13590" max="13590" width="42.7109375" customWidth="1"/>
    <col min="13823" max="13828" width="0.5703125" customWidth="1"/>
    <col min="13829" max="13829" width="20" customWidth="1"/>
    <col min="13830" max="13830" width="17.85546875" bestFit="1" customWidth="1"/>
    <col min="13831" max="13831" width="18.7109375" customWidth="1"/>
    <col min="13832" max="13835" width="8.7109375" customWidth="1"/>
    <col min="13836" max="13836" width="10.28515625" customWidth="1"/>
    <col min="13837" max="13837" width="9.5703125" customWidth="1"/>
    <col min="13838" max="13841" width="8.7109375" customWidth="1"/>
    <col min="13842" max="13842" width="10" customWidth="1"/>
    <col min="13843" max="13844" width="8.7109375" customWidth="1"/>
    <col min="13845" max="13845" width="10.28515625" customWidth="1"/>
    <col min="13846" max="13846" width="42.7109375" customWidth="1"/>
    <col min="14079" max="14084" width="0.5703125" customWidth="1"/>
    <col min="14085" max="14085" width="20" customWidth="1"/>
    <col min="14086" max="14086" width="17.85546875" bestFit="1" customWidth="1"/>
    <col min="14087" max="14087" width="18.7109375" customWidth="1"/>
    <col min="14088" max="14091" width="8.7109375" customWidth="1"/>
    <col min="14092" max="14092" width="10.28515625" customWidth="1"/>
    <col min="14093" max="14093" width="9.5703125" customWidth="1"/>
    <col min="14094" max="14097" width="8.7109375" customWidth="1"/>
    <col min="14098" max="14098" width="10" customWidth="1"/>
    <col min="14099" max="14100" width="8.7109375" customWidth="1"/>
    <col min="14101" max="14101" width="10.28515625" customWidth="1"/>
    <col min="14102" max="14102" width="42.7109375" customWidth="1"/>
    <col min="14335" max="14340" width="0.5703125" customWidth="1"/>
    <col min="14341" max="14341" width="20" customWidth="1"/>
    <col min="14342" max="14342" width="17.85546875" bestFit="1" customWidth="1"/>
    <col min="14343" max="14343" width="18.7109375" customWidth="1"/>
    <col min="14344" max="14347" width="8.7109375" customWidth="1"/>
    <col min="14348" max="14348" width="10.28515625" customWidth="1"/>
    <col min="14349" max="14349" width="9.5703125" customWidth="1"/>
    <col min="14350" max="14353" width="8.7109375" customWidth="1"/>
    <col min="14354" max="14354" width="10" customWidth="1"/>
    <col min="14355" max="14356" width="8.7109375" customWidth="1"/>
    <col min="14357" max="14357" width="10.28515625" customWidth="1"/>
    <col min="14358" max="14358" width="42.7109375" customWidth="1"/>
    <col min="14591" max="14596" width="0.5703125" customWidth="1"/>
    <col min="14597" max="14597" width="20" customWidth="1"/>
    <col min="14598" max="14598" width="17.85546875" bestFit="1" customWidth="1"/>
    <col min="14599" max="14599" width="18.7109375" customWidth="1"/>
    <col min="14600" max="14603" width="8.7109375" customWidth="1"/>
    <col min="14604" max="14604" width="10.28515625" customWidth="1"/>
    <col min="14605" max="14605" width="9.5703125" customWidth="1"/>
    <col min="14606" max="14609" width="8.7109375" customWidth="1"/>
    <col min="14610" max="14610" width="10" customWidth="1"/>
    <col min="14611" max="14612" width="8.7109375" customWidth="1"/>
    <col min="14613" max="14613" width="10.28515625" customWidth="1"/>
    <col min="14614" max="14614" width="42.7109375" customWidth="1"/>
    <col min="14847" max="14852" width="0.5703125" customWidth="1"/>
    <col min="14853" max="14853" width="20" customWidth="1"/>
    <col min="14854" max="14854" width="17.85546875" bestFit="1" customWidth="1"/>
    <col min="14855" max="14855" width="18.7109375" customWidth="1"/>
    <col min="14856" max="14859" width="8.7109375" customWidth="1"/>
    <col min="14860" max="14860" width="10.28515625" customWidth="1"/>
    <col min="14861" max="14861" width="9.5703125" customWidth="1"/>
    <col min="14862" max="14865" width="8.7109375" customWidth="1"/>
    <col min="14866" max="14866" width="10" customWidth="1"/>
    <col min="14867" max="14868" width="8.7109375" customWidth="1"/>
    <col min="14869" max="14869" width="10.28515625" customWidth="1"/>
    <col min="14870" max="14870" width="42.7109375" customWidth="1"/>
    <col min="15103" max="15108" width="0.5703125" customWidth="1"/>
    <col min="15109" max="15109" width="20" customWidth="1"/>
    <col min="15110" max="15110" width="17.85546875" bestFit="1" customWidth="1"/>
    <col min="15111" max="15111" width="18.7109375" customWidth="1"/>
    <col min="15112" max="15115" width="8.7109375" customWidth="1"/>
    <col min="15116" max="15116" width="10.28515625" customWidth="1"/>
    <col min="15117" max="15117" width="9.5703125" customWidth="1"/>
    <col min="15118" max="15121" width="8.7109375" customWidth="1"/>
    <col min="15122" max="15122" width="10" customWidth="1"/>
    <col min="15123" max="15124" width="8.7109375" customWidth="1"/>
    <col min="15125" max="15125" width="10.28515625" customWidth="1"/>
    <col min="15126" max="15126" width="42.7109375" customWidth="1"/>
    <col min="15359" max="15364" width="0.5703125" customWidth="1"/>
    <col min="15365" max="15365" width="20" customWidth="1"/>
    <col min="15366" max="15366" width="17.85546875" bestFit="1" customWidth="1"/>
    <col min="15367" max="15367" width="18.7109375" customWidth="1"/>
    <col min="15368" max="15371" width="8.7109375" customWidth="1"/>
    <col min="15372" max="15372" width="10.28515625" customWidth="1"/>
    <col min="15373" max="15373" width="9.5703125" customWidth="1"/>
    <col min="15374" max="15377" width="8.7109375" customWidth="1"/>
    <col min="15378" max="15378" width="10" customWidth="1"/>
    <col min="15379" max="15380" width="8.7109375" customWidth="1"/>
    <col min="15381" max="15381" width="10.28515625" customWidth="1"/>
    <col min="15382" max="15382" width="42.7109375" customWidth="1"/>
    <col min="15615" max="15620" width="0.5703125" customWidth="1"/>
    <col min="15621" max="15621" width="20" customWidth="1"/>
    <col min="15622" max="15622" width="17.85546875" bestFit="1" customWidth="1"/>
    <col min="15623" max="15623" width="18.7109375" customWidth="1"/>
    <col min="15624" max="15627" width="8.7109375" customWidth="1"/>
    <col min="15628" max="15628" width="10.28515625" customWidth="1"/>
    <col min="15629" max="15629" width="9.5703125" customWidth="1"/>
    <col min="15630" max="15633" width="8.7109375" customWidth="1"/>
    <col min="15634" max="15634" width="10" customWidth="1"/>
    <col min="15635" max="15636" width="8.7109375" customWidth="1"/>
    <col min="15637" max="15637" width="10.28515625" customWidth="1"/>
    <col min="15638" max="15638" width="42.7109375" customWidth="1"/>
    <col min="15871" max="15876" width="0.5703125" customWidth="1"/>
    <col min="15877" max="15877" width="20" customWidth="1"/>
    <col min="15878" max="15878" width="17.85546875" bestFit="1" customWidth="1"/>
    <col min="15879" max="15879" width="18.7109375" customWidth="1"/>
    <col min="15880" max="15883" width="8.7109375" customWidth="1"/>
    <col min="15884" max="15884" width="10.28515625" customWidth="1"/>
    <col min="15885" max="15885" width="9.5703125" customWidth="1"/>
    <col min="15886" max="15889" width="8.7109375" customWidth="1"/>
    <col min="15890" max="15890" width="10" customWidth="1"/>
    <col min="15891" max="15892" width="8.7109375" customWidth="1"/>
    <col min="15893" max="15893" width="10.28515625" customWidth="1"/>
    <col min="15894" max="15894" width="42.7109375" customWidth="1"/>
    <col min="16127" max="16132" width="0.5703125" customWidth="1"/>
    <col min="16133" max="16133" width="20" customWidth="1"/>
    <col min="16134" max="16134" width="17.85546875" bestFit="1" customWidth="1"/>
    <col min="16135" max="16135" width="18.7109375" customWidth="1"/>
    <col min="16136" max="16139" width="8.7109375" customWidth="1"/>
    <col min="16140" max="16140" width="10.28515625" customWidth="1"/>
    <col min="16141" max="16141" width="9.5703125" customWidth="1"/>
    <col min="16142" max="16145" width="8.7109375" customWidth="1"/>
    <col min="16146" max="16146" width="10" customWidth="1"/>
    <col min="16147" max="16148" width="8.7109375" customWidth="1"/>
    <col min="16149" max="16149" width="10.28515625" customWidth="1"/>
    <col min="16150" max="16150" width="42.7109375" customWidth="1"/>
  </cols>
  <sheetData>
    <row r="2" spans="1:24" ht="15" x14ac:dyDescent="0.25">
      <c r="A2" s="15" t="s">
        <v>149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4" spans="1:24" ht="15" x14ac:dyDescent="0.25">
      <c r="N4" s="17" t="s">
        <v>0</v>
      </c>
      <c r="O4" s="16"/>
      <c r="P4" s="16"/>
      <c r="Q4" s="16"/>
      <c r="R4" s="16"/>
      <c r="S4" s="16"/>
      <c r="T4" s="16"/>
      <c r="U4" s="16"/>
      <c r="W4" s="4" t="s">
        <v>1</v>
      </c>
    </row>
    <row r="5" spans="1:24" ht="102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6" t="s">
        <v>15</v>
      </c>
      <c r="O5" s="6" t="s">
        <v>16</v>
      </c>
      <c r="P5" s="6" t="s">
        <v>17</v>
      </c>
      <c r="Q5" s="6" t="s">
        <v>18</v>
      </c>
      <c r="R5" s="6" t="s">
        <v>19</v>
      </c>
      <c r="S5" s="6" t="s">
        <v>20</v>
      </c>
      <c r="T5" s="6" t="s">
        <v>21</v>
      </c>
      <c r="U5" s="6" t="s">
        <v>22</v>
      </c>
      <c r="V5" s="6" t="s">
        <v>23</v>
      </c>
      <c r="W5" s="6" t="s">
        <v>24</v>
      </c>
      <c r="X5" s="7" t="s">
        <v>25</v>
      </c>
    </row>
    <row r="6" spans="1:24" x14ac:dyDescent="0.2">
      <c r="A6" s="8" t="s">
        <v>26</v>
      </c>
      <c r="B6" s="8" t="s">
        <v>27</v>
      </c>
      <c r="C6" s="8" t="s">
        <v>28</v>
      </c>
      <c r="D6" s="8" t="s">
        <v>29</v>
      </c>
      <c r="E6" s="8" t="s">
        <v>30</v>
      </c>
      <c r="F6" s="8">
        <v>38790099</v>
      </c>
      <c r="G6" s="3" t="s">
        <v>35</v>
      </c>
      <c r="H6" s="9" t="s">
        <v>110</v>
      </c>
      <c r="I6" s="1" t="s">
        <v>31</v>
      </c>
      <c r="J6" s="1" t="s">
        <v>147</v>
      </c>
      <c r="K6" s="1">
        <v>0</v>
      </c>
      <c r="L6" s="1">
        <v>0</v>
      </c>
      <c r="M6" s="1">
        <f>J6+K6+L6</f>
        <v>100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4">
        <f>M6</f>
        <v>100</v>
      </c>
      <c r="X6" s="2" t="s">
        <v>72</v>
      </c>
    </row>
    <row r="7" spans="1:24" x14ac:dyDescent="0.2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>
        <v>16230995</v>
      </c>
      <c r="G7" s="3" t="s">
        <v>36</v>
      </c>
      <c r="H7" s="10" t="s">
        <v>111</v>
      </c>
      <c r="I7" s="1" t="s">
        <v>31</v>
      </c>
      <c r="J7" s="1" t="s">
        <v>146</v>
      </c>
      <c r="K7" s="1">
        <v>0</v>
      </c>
      <c r="L7" s="1">
        <v>0</v>
      </c>
      <c r="M7" s="1">
        <f t="shared" ref="M7:M43" si="0">J7+K7+L7</f>
        <v>160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4">
        <f t="shared" ref="W7:W43" si="1">M7</f>
        <v>160</v>
      </c>
      <c r="X7" s="2" t="s">
        <v>73</v>
      </c>
    </row>
    <row r="8" spans="1:24" x14ac:dyDescent="0.2">
      <c r="A8" s="8" t="s">
        <v>26</v>
      </c>
      <c r="B8" s="8" t="s">
        <v>27</v>
      </c>
      <c r="C8" s="8" t="s">
        <v>28</v>
      </c>
      <c r="D8" s="8" t="s">
        <v>29</v>
      </c>
      <c r="E8" s="8" t="s">
        <v>30</v>
      </c>
      <c r="F8" s="8">
        <v>31201818</v>
      </c>
      <c r="G8" s="3" t="s">
        <v>37</v>
      </c>
      <c r="H8" s="9" t="s">
        <v>112</v>
      </c>
      <c r="I8" s="1" t="s">
        <v>31</v>
      </c>
      <c r="J8" s="1" t="s">
        <v>146</v>
      </c>
      <c r="K8" s="1">
        <v>0</v>
      </c>
      <c r="L8" s="1">
        <v>0</v>
      </c>
      <c r="M8" s="1">
        <f t="shared" si="0"/>
        <v>160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4">
        <f t="shared" si="1"/>
        <v>160</v>
      </c>
      <c r="X8" s="2" t="s">
        <v>74</v>
      </c>
    </row>
    <row r="9" spans="1:24" x14ac:dyDescent="0.2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>
        <v>31421192</v>
      </c>
      <c r="G9" s="3" t="s">
        <v>38</v>
      </c>
      <c r="H9" s="10" t="s">
        <v>113</v>
      </c>
      <c r="I9" s="1" t="s">
        <v>31</v>
      </c>
      <c r="J9" s="1" t="s">
        <v>146</v>
      </c>
      <c r="K9" s="1">
        <v>0</v>
      </c>
      <c r="L9" s="1">
        <v>0</v>
      </c>
      <c r="M9" s="1">
        <f t="shared" si="0"/>
        <v>160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4">
        <f t="shared" si="1"/>
        <v>160</v>
      </c>
      <c r="X9" s="2" t="s">
        <v>75</v>
      </c>
    </row>
    <row r="10" spans="1:24" x14ac:dyDescent="0.2">
      <c r="A10" s="8" t="s">
        <v>26</v>
      </c>
      <c r="B10" s="8" t="s">
        <v>27</v>
      </c>
      <c r="C10" s="8" t="s">
        <v>28</v>
      </c>
      <c r="D10" s="8" t="s">
        <v>29</v>
      </c>
      <c r="E10" s="8" t="s">
        <v>30</v>
      </c>
      <c r="F10" s="8">
        <v>94481807</v>
      </c>
      <c r="G10" s="3" t="s">
        <v>39</v>
      </c>
      <c r="H10" s="9" t="s">
        <v>114</v>
      </c>
      <c r="I10" s="1" t="s">
        <v>31</v>
      </c>
      <c r="J10" s="1" t="s">
        <v>147</v>
      </c>
      <c r="K10" s="1">
        <v>0</v>
      </c>
      <c r="L10" s="1">
        <v>0</v>
      </c>
      <c r="M10" s="1">
        <f t="shared" si="0"/>
        <v>100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4">
        <f t="shared" si="1"/>
        <v>100</v>
      </c>
      <c r="X10" s="2" t="s">
        <v>76</v>
      </c>
    </row>
    <row r="11" spans="1:24" x14ac:dyDescent="0.2">
      <c r="A11" s="8" t="s">
        <v>26</v>
      </c>
      <c r="B11" s="8" t="s">
        <v>27</v>
      </c>
      <c r="C11" s="8" t="s">
        <v>28</v>
      </c>
      <c r="D11" s="8" t="s">
        <v>29</v>
      </c>
      <c r="E11" s="8" t="s">
        <v>30</v>
      </c>
      <c r="F11" s="8">
        <v>66801799</v>
      </c>
      <c r="G11" s="3" t="s">
        <v>40</v>
      </c>
      <c r="H11" s="10" t="s">
        <v>115</v>
      </c>
      <c r="I11" s="1" t="s">
        <v>31</v>
      </c>
      <c r="J11" s="1" t="s">
        <v>147</v>
      </c>
      <c r="K11" s="1">
        <v>0</v>
      </c>
      <c r="L11" s="1">
        <v>0</v>
      </c>
      <c r="M11" s="1">
        <f t="shared" si="0"/>
        <v>100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4">
        <f t="shared" si="1"/>
        <v>100</v>
      </c>
      <c r="X11" s="2" t="s">
        <v>77</v>
      </c>
    </row>
    <row r="12" spans="1:24" x14ac:dyDescent="0.2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8">
        <v>1088288812</v>
      </c>
      <c r="G12" s="3" t="s">
        <v>41</v>
      </c>
      <c r="H12" s="9" t="s">
        <v>116</v>
      </c>
      <c r="I12" s="1" t="s">
        <v>31</v>
      </c>
      <c r="J12" s="1" t="s">
        <v>147</v>
      </c>
      <c r="K12" s="1">
        <v>0</v>
      </c>
      <c r="L12" s="1">
        <v>0</v>
      </c>
      <c r="M12" s="1">
        <f t="shared" si="0"/>
        <v>100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4">
        <f t="shared" si="1"/>
        <v>100</v>
      </c>
      <c r="X12" s="2" t="s">
        <v>78</v>
      </c>
    </row>
    <row r="13" spans="1:24" x14ac:dyDescent="0.2">
      <c r="A13" s="8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>
        <v>1117494001</v>
      </c>
      <c r="G13" s="3" t="s">
        <v>42</v>
      </c>
      <c r="H13" s="10" t="s">
        <v>117</v>
      </c>
      <c r="I13" s="1" t="s">
        <v>31</v>
      </c>
      <c r="J13" s="1" t="s">
        <v>146</v>
      </c>
      <c r="K13" s="1">
        <v>0</v>
      </c>
      <c r="L13" s="1">
        <v>0</v>
      </c>
      <c r="M13" s="1">
        <f t="shared" si="0"/>
        <v>160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4">
        <f t="shared" si="1"/>
        <v>160</v>
      </c>
      <c r="X13" s="2" t="s">
        <v>79</v>
      </c>
    </row>
    <row r="14" spans="1:24" x14ac:dyDescent="0.2">
      <c r="A14" s="8" t="s">
        <v>26</v>
      </c>
      <c r="B14" s="8" t="s">
        <v>27</v>
      </c>
      <c r="C14" s="8" t="s">
        <v>28</v>
      </c>
      <c r="D14" s="8" t="s">
        <v>29</v>
      </c>
      <c r="E14" s="8" t="s">
        <v>30</v>
      </c>
      <c r="F14" s="8">
        <v>14896417</v>
      </c>
      <c r="G14" s="3" t="s">
        <v>43</v>
      </c>
      <c r="H14" s="10" t="s">
        <v>118</v>
      </c>
      <c r="I14" s="1" t="s">
        <v>31</v>
      </c>
      <c r="J14" s="1" t="s">
        <v>147</v>
      </c>
      <c r="K14" s="1">
        <v>0</v>
      </c>
      <c r="L14" s="1">
        <v>0</v>
      </c>
      <c r="M14" s="1">
        <f t="shared" si="0"/>
        <v>100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4">
        <f t="shared" si="1"/>
        <v>100</v>
      </c>
      <c r="X14" s="2" t="s">
        <v>80</v>
      </c>
    </row>
    <row r="15" spans="1:24" x14ac:dyDescent="0.2">
      <c r="A15" s="8" t="s">
        <v>26</v>
      </c>
      <c r="B15" s="8" t="s">
        <v>27</v>
      </c>
      <c r="C15" s="8" t="s">
        <v>28</v>
      </c>
      <c r="D15" s="8" t="s">
        <v>29</v>
      </c>
      <c r="E15" s="8" t="s">
        <v>30</v>
      </c>
      <c r="F15" s="8">
        <v>14572288</v>
      </c>
      <c r="G15" s="3" t="s">
        <v>44</v>
      </c>
      <c r="H15" s="9" t="s">
        <v>119</v>
      </c>
      <c r="I15" s="1" t="s">
        <v>31</v>
      </c>
      <c r="J15" s="1" t="s">
        <v>146</v>
      </c>
      <c r="K15" s="1">
        <v>0</v>
      </c>
      <c r="L15" s="1">
        <v>0</v>
      </c>
      <c r="M15" s="1">
        <f t="shared" si="0"/>
        <v>160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4">
        <f t="shared" si="1"/>
        <v>160</v>
      </c>
      <c r="X15" s="2" t="s">
        <v>81</v>
      </c>
    </row>
    <row r="16" spans="1:24" x14ac:dyDescent="0.2">
      <c r="A16" s="8" t="s">
        <v>26</v>
      </c>
      <c r="B16" s="8" t="s">
        <v>27</v>
      </c>
      <c r="C16" s="8" t="s">
        <v>28</v>
      </c>
      <c r="D16" s="8" t="s">
        <v>29</v>
      </c>
      <c r="E16" s="8" t="s">
        <v>30</v>
      </c>
      <c r="F16" s="8">
        <v>33379693</v>
      </c>
      <c r="G16" s="3" t="s">
        <v>45</v>
      </c>
      <c r="H16" s="10" t="s">
        <v>120</v>
      </c>
      <c r="I16" s="1" t="s">
        <v>31</v>
      </c>
      <c r="J16" s="1" t="s">
        <v>147</v>
      </c>
      <c r="K16" s="1">
        <v>0</v>
      </c>
      <c r="L16" s="1">
        <v>0</v>
      </c>
      <c r="M16" s="1">
        <f t="shared" si="0"/>
        <v>100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4">
        <f t="shared" si="1"/>
        <v>100</v>
      </c>
      <c r="X16" s="2" t="s">
        <v>82</v>
      </c>
    </row>
    <row r="17" spans="1:24" x14ac:dyDescent="0.2">
      <c r="A17" s="8" t="s">
        <v>26</v>
      </c>
      <c r="B17" s="8" t="s">
        <v>27</v>
      </c>
      <c r="C17" s="8" t="s">
        <v>28</v>
      </c>
      <c r="D17" s="8" t="s">
        <v>29</v>
      </c>
      <c r="E17" s="8" t="s">
        <v>30</v>
      </c>
      <c r="F17" s="8">
        <v>1116436474</v>
      </c>
      <c r="G17" s="3" t="s">
        <v>46</v>
      </c>
      <c r="H17" s="9" t="s">
        <v>121</v>
      </c>
      <c r="I17" s="1" t="s">
        <v>31</v>
      </c>
      <c r="J17" s="1" t="s">
        <v>146</v>
      </c>
      <c r="K17" s="1">
        <v>0</v>
      </c>
      <c r="L17" s="1">
        <v>0</v>
      </c>
      <c r="M17" s="1">
        <f t="shared" si="0"/>
        <v>160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4">
        <f t="shared" si="1"/>
        <v>160</v>
      </c>
      <c r="X17" s="2" t="s">
        <v>83</v>
      </c>
    </row>
    <row r="18" spans="1:24" x14ac:dyDescent="0.2">
      <c r="A18" s="8" t="s">
        <v>26</v>
      </c>
      <c r="B18" s="8" t="s">
        <v>27</v>
      </c>
      <c r="C18" s="8" t="s">
        <v>28</v>
      </c>
      <c r="D18" s="8" t="s">
        <v>29</v>
      </c>
      <c r="E18" s="8" t="s">
        <v>30</v>
      </c>
      <c r="F18" s="8">
        <v>1094951463</v>
      </c>
      <c r="G18" s="3" t="s">
        <v>47</v>
      </c>
      <c r="H18" s="10" t="s">
        <v>122</v>
      </c>
      <c r="I18" s="1" t="s">
        <v>31</v>
      </c>
      <c r="J18" s="1" t="s">
        <v>147</v>
      </c>
      <c r="K18" s="1">
        <v>0</v>
      </c>
      <c r="L18" s="1">
        <v>0</v>
      </c>
      <c r="M18" s="1">
        <f t="shared" si="0"/>
        <v>100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4">
        <f t="shared" si="1"/>
        <v>100</v>
      </c>
      <c r="X18" s="2" t="s">
        <v>84</v>
      </c>
    </row>
    <row r="19" spans="1:24" x14ac:dyDescent="0.2">
      <c r="A19" s="8" t="s">
        <v>26</v>
      </c>
      <c r="B19" s="8" t="s">
        <v>27</v>
      </c>
      <c r="C19" s="8" t="s">
        <v>28</v>
      </c>
      <c r="D19" s="8" t="s">
        <v>29</v>
      </c>
      <c r="E19" s="8" t="s">
        <v>30</v>
      </c>
      <c r="F19" s="8">
        <v>74377377</v>
      </c>
      <c r="G19" s="11" t="s">
        <v>48</v>
      </c>
      <c r="H19" s="9" t="s">
        <v>123</v>
      </c>
      <c r="I19" s="1" t="s">
        <v>31</v>
      </c>
      <c r="J19" s="12" t="s">
        <v>148</v>
      </c>
      <c r="K19" s="1">
        <v>0</v>
      </c>
      <c r="L19" s="1">
        <v>0</v>
      </c>
      <c r="M19" s="1">
        <f t="shared" si="0"/>
        <v>80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4">
        <f t="shared" si="1"/>
        <v>80</v>
      </c>
      <c r="X19" s="2" t="s">
        <v>85</v>
      </c>
    </row>
    <row r="20" spans="1:24" x14ac:dyDescent="0.2">
      <c r="A20" s="8" t="s">
        <v>26</v>
      </c>
      <c r="B20" s="8" t="s">
        <v>27</v>
      </c>
      <c r="C20" s="8" t="s">
        <v>28</v>
      </c>
      <c r="D20" s="8" t="s">
        <v>29</v>
      </c>
      <c r="E20" s="8" t="s">
        <v>30</v>
      </c>
      <c r="F20" s="8">
        <v>6240863</v>
      </c>
      <c r="G20" s="11" t="s">
        <v>49</v>
      </c>
      <c r="H20" s="10" t="s">
        <v>124</v>
      </c>
      <c r="I20" s="1" t="s">
        <v>31</v>
      </c>
      <c r="J20" s="12" t="s">
        <v>146</v>
      </c>
      <c r="K20" s="1">
        <v>0</v>
      </c>
      <c r="L20" s="1">
        <v>0</v>
      </c>
      <c r="M20" s="1">
        <f t="shared" si="0"/>
        <v>160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4">
        <f t="shared" si="1"/>
        <v>160</v>
      </c>
      <c r="X20" s="2" t="s">
        <v>86</v>
      </c>
    </row>
    <row r="21" spans="1:24" x14ac:dyDescent="0.2">
      <c r="A21" s="8" t="s">
        <v>26</v>
      </c>
      <c r="B21" s="8" t="s">
        <v>27</v>
      </c>
      <c r="C21" s="8" t="s">
        <v>28</v>
      </c>
      <c r="D21" s="8" t="s">
        <v>29</v>
      </c>
      <c r="E21" s="8" t="s">
        <v>30</v>
      </c>
      <c r="F21" s="8">
        <v>10270723</v>
      </c>
      <c r="G21" s="11" t="s">
        <v>50</v>
      </c>
      <c r="H21" s="9" t="s">
        <v>33</v>
      </c>
      <c r="I21" s="1" t="s">
        <v>31</v>
      </c>
      <c r="J21" s="12" t="s">
        <v>146</v>
      </c>
      <c r="K21" s="1">
        <v>0</v>
      </c>
      <c r="L21" s="1">
        <v>0</v>
      </c>
      <c r="M21" s="1">
        <f t="shared" si="0"/>
        <v>160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4">
        <f t="shared" si="1"/>
        <v>160</v>
      </c>
      <c r="X21" s="2" t="s">
        <v>87</v>
      </c>
    </row>
    <row r="22" spans="1:24" x14ac:dyDescent="0.2">
      <c r="A22" s="8" t="s">
        <v>26</v>
      </c>
      <c r="B22" s="8" t="s">
        <v>27</v>
      </c>
      <c r="C22" s="8" t="s">
        <v>28</v>
      </c>
      <c r="D22" s="8" t="s">
        <v>29</v>
      </c>
      <c r="E22" s="8" t="s">
        <v>30</v>
      </c>
      <c r="F22" s="8">
        <v>29774945</v>
      </c>
      <c r="G22" s="11" t="s">
        <v>51</v>
      </c>
      <c r="H22" s="10" t="s">
        <v>125</v>
      </c>
      <c r="I22" s="1" t="s">
        <v>31</v>
      </c>
      <c r="J22" s="12" t="s">
        <v>147</v>
      </c>
      <c r="K22" s="1">
        <v>0</v>
      </c>
      <c r="L22" s="1">
        <v>0</v>
      </c>
      <c r="M22" s="1">
        <f t="shared" si="0"/>
        <v>100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4">
        <f t="shared" si="1"/>
        <v>100</v>
      </c>
      <c r="X22" s="2" t="s">
        <v>88</v>
      </c>
    </row>
    <row r="23" spans="1:24" x14ac:dyDescent="0.2">
      <c r="A23" s="8" t="s">
        <v>26</v>
      </c>
      <c r="B23" s="8" t="s">
        <v>27</v>
      </c>
      <c r="C23" s="8" t="s">
        <v>28</v>
      </c>
      <c r="D23" s="8" t="s">
        <v>29</v>
      </c>
      <c r="E23" s="8" t="s">
        <v>30</v>
      </c>
      <c r="F23" s="8">
        <v>16234985</v>
      </c>
      <c r="G23" s="8" t="s">
        <v>34</v>
      </c>
      <c r="H23" s="9" t="s">
        <v>126</v>
      </c>
      <c r="I23" s="1" t="s">
        <v>31</v>
      </c>
      <c r="J23" s="13" t="s">
        <v>146</v>
      </c>
      <c r="K23" s="1">
        <v>0</v>
      </c>
      <c r="L23" s="1">
        <v>0</v>
      </c>
      <c r="M23" s="1">
        <f t="shared" si="0"/>
        <v>160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4">
        <f t="shared" si="1"/>
        <v>160</v>
      </c>
      <c r="X23" s="2" t="s">
        <v>89</v>
      </c>
    </row>
    <row r="24" spans="1:24" x14ac:dyDescent="0.2">
      <c r="A24" s="8" t="s">
        <v>26</v>
      </c>
      <c r="B24" s="8" t="s">
        <v>27</v>
      </c>
      <c r="C24" s="8" t="s">
        <v>28</v>
      </c>
      <c r="D24" s="8" t="s">
        <v>29</v>
      </c>
      <c r="E24" s="8" t="s">
        <v>30</v>
      </c>
      <c r="F24" s="8">
        <v>1113309180</v>
      </c>
      <c r="G24" s="11" t="s">
        <v>52</v>
      </c>
      <c r="H24" s="10" t="s">
        <v>127</v>
      </c>
      <c r="I24" s="1" t="s">
        <v>31</v>
      </c>
      <c r="J24" s="12" t="s">
        <v>147</v>
      </c>
      <c r="K24" s="1">
        <v>0</v>
      </c>
      <c r="L24" s="1">
        <v>0</v>
      </c>
      <c r="M24" s="1">
        <f t="shared" si="0"/>
        <v>100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4">
        <f t="shared" si="1"/>
        <v>100</v>
      </c>
      <c r="X24" s="2" t="s">
        <v>90</v>
      </c>
    </row>
    <row r="25" spans="1:24" x14ac:dyDescent="0.2">
      <c r="A25" s="8" t="s">
        <v>26</v>
      </c>
      <c r="B25" s="8" t="s">
        <v>27</v>
      </c>
      <c r="C25" s="8" t="s">
        <v>28</v>
      </c>
      <c r="D25" s="8" t="s">
        <v>29</v>
      </c>
      <c r="E25" s="8" t="s">
        <v>30</v>
      </c>
      <c r="F25" s="8">
        <v>1052398253</v>
      </c>
      <c r="G25" s="11" t="s">
        <v>53</v>
      </c>
      <c r="H25" s="9" t="s">
        <v>128</v>
      </c>
      <c r="I25" s="1" t="s">
        <v>31</v>
      </c>
      <c r="J25" s="12" t="s">
        <v>147</v>
      </c>
      <c r="K25" s="1">
        <v>0</v>
      </c>
      <c r="L25" s="1">
        <v>0</v>
      </c>
      <c r="M25" s="1">
        <f t="shared" si="0"/>
        <v>100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4">
        <f t="shared" si="1"/>
        <v>100</v>
      </c>
      <c r="X25" s="2" t="s">
        <v>91</v>
      </c>
    </row>
    <row r="26" spans="1:24" x14ac:dyDescent="0.2">
      <c r="A26" s="8" t="s">
        <v>26</v>
      </c>
      <c r="B26" s="8" t="s">
        <v>27</v>
      </c>
      <c r="C26" s="8" t="s">
        <v>28</v>
      </c>
      <c r="D26" s="8" t="s">
        <v>29</v>
      </c>
      <c r="E26" s="8" t="s">
        <v>30</v>
      </c>
      <c r="F26" s="8">
        <v>1112766330</v>
      </c>
      <c r="G26" s="11" t="s">
        <v>71</v>
      </c>
      <c r="H26" s="9" t="s">
        <v>145</v>
      </c>
      <c r="I26" s="1" t="s">
        <v>31</v>
      </c>
      <c r="J26" s="12" t="s">
        <v>147</v>
      </c>
      <c r="K26" s="1">
        <v>0</v>
      </c>
      <c r="L26" s="1">
        <v>0</v>
      </c>
      <c r="M26" s="1">
        <f t="shared" si="0"/>
        <v>100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4">
        <f t="shared" si="1"/>
        <v>100</v>
      </c>
      <c r="X26" s="2" t="s">
        <v>92</v>
      </c>
    </row>
    <row r="27" spans="1:24" x14ac:dyDescent="0.2">
      <c r="A27" s="8" t="s">
        <v>26</v>
      </c>
      <c r="B27" s="8" t="s">
        <v>27</v>
      </c>
      <c r="C27" s="8" t="s">
        <v>28</v>
      </c>
      <c r="D27" s="8" t="s">
        <v>29</v>
      </c>
      <c r="E27" s="8" t="s">
        <v>30</v>
      </c>
      <c r="F27" s="8">
        <v>1112770000</v>
      </c>
      <c r="G27" s="11" t="s">
        <v>54</v>
      </c>
      <c r="H27" s="9" t="s">
        <v>129</v>
      </c>
      <c r="I27" s="1" t="s">
        <v>31</v>
      </c>
      <c r="J27" s="12" t="s">
        <v>147</v>
      </c>
      <c r="K27" s="1">
        <v>0</v>
      </c>
      <c r="L27" s="1">
        <v>0</v>
      </c>
      <c r="M27" s="1">
        <f t="shared" si="0"/>
        <v>100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4">
        <f t="shared" si="1"/>
        <v>100</v>
      </c>
      <c r="X27" s="2" t="s">
        <v>93</v>
      </c>
    </row>
    <row r="28" spans="1:24" x14ac:dyDescent="0.2">
      <c r="A28" s="8" t="s">
        <v>26</v>
      </c>
      <c r="B28" s="8" t="s">
        <v>27</v>
      </c>
      <c r="C28" s="8" t="s">
        <v>28</v>
      </c>
      <c r="D28" s="8" t="s">
        <v>29</v>
      </c>
      <c r="E28" s="8" t="s">
        <v>30</v>
      </c>
      <c r="F28" s="8">
        <v>66728423</v>
      </c>
      <c r="G28" s="11" t="s">
        <v>55</v>
      </c>
      <c r="H28" s="10" t="s">
        <v>130</v>
      </c>
      <c r="I28" s="1" t="s">
        <v>31</v>
      </c>
      <c r="J28" s="12" t="s">
        <v>146</v>
      </c>
      <c r="K28" s="1">
        <v>0</v>
      </c>
      <c r="L28" s="1">
        <v>0</v>
      </c>
      <c r="M28" s="1">
        <f t="shared" si="0"/>
        <v>160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4">
        <f t="shared" si="1"/>
        <v>160</v>
      </c>
      <c r="X28" s="2" t="s">
        <v>94</v>
      </c>
    </row>
    <row r="29" spans="1:24" x14ac:dyDescent="0.2">
      <c r="A29" s="8" t="s">
        <v>26</v>
      </c>
      <c r="B29" s="8" t="s">
        <v>27</v>
      </c>
      <c r="C29" s="8" t="s">
        <v>28</v>
      </c>
      <c r="D29" s="8" t="s">
        <v>29</v>
      </c>
      <c r="E29" s="8" t="s">
        <v>30</v>
      </c>
      <c r="F29" s="8">
        <v>1112630506</v>
      </c>
      <c r="G29" s="11" t="s">
        <v>56</v>
      </c>
      <c r="H29" s="9" t="s">
        <v>131</v>
      </c>
      <c r="I29" s="1" t="s">
        <v>31</v>
      </c>
      <c r="J29" s="12" t="s">
        <v>146</v>
      </c>
      <c r="K29" s="1">
        <v>0</v>
      </c>
      <c r="L29" s="1">
        <v>0</v>
      </c>
      <c r="M29" s="1">
        <f t="shared" si="0"/>
        <v>160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4">
        <f t="shared" si="1"/>
        <v>160</v>
      </c>
      <c r="X29" s="2" t="s">
        <v>95</v>
      </c>
    </row>
    <row r="30" spans="1:24" x14ac:dyDescent="0.2">
      <c r="A30" s="8" t="s">
        <v>26</v>
      </c>
      <c r="B30" s="8" t="s">
        <v>27</v>
      </c>
      <c r="C30" s="8" t="s">
        <v>28</v>
      </c>
      <c r="D30" s="8" t="s">
        <v>29</v>
      </c>
      <c r="E30" s="8" t="s">
        <v>30</v>
      </c>
      <c r="F30" s="8">
        <v>31431905</v>
      </c>
      <c r="G30" s="11" t="s">
        <v>57</v>
      </c>
      <c r="H30" s="10" t="s">
        <v>132</v>
      </c>
      <c r="I30" s="1" t="s">
        <v>31</v>
      </c>
      <c r="J30" s="12" t="s">
        <v>146</v>
      </c>
      <c r="K30" s="1">
        <v>0</v>
      </c>
      <c r="L30" s="1">
        <v>0</v>
      </c>
      <c r="M30" s="1">
        <f t="shared" si="0"/>
        <v>160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4">
        <f t="shared" si="1"/>
        <v>160</v>
      </c>
      <c r="X30" s="2" t="s">
        <v>96</v>
      </c>
    </row>
    <row r="31" spans="1:24" x14ac:dyDescent="0.2">
      <c r="A31" s="8" t="s">
        <v>26</v>
      </c>
      <c r="B31" s="8" t="s">
        <v>27</v>
      </c>
      <c r="C31" s="8" t="s">
        <v>28</v>
      </c>
      <c r="D31" s="8" t="s">
        <v>29</v>
      </c>
      <c r="E31" s="8" t="s">
        <v>30</v>
      </c>
      <c r="F31" s="8">
        <v>31420199</v>
      </c>
      <c r="G31" s="11" t="s">
        <v>58</v>
      </c>
      <c r="H31" s="9" t="s">
        <v>133</v>
      </c>
      <c r="I31" s="1" t="s">
        <v>31</v>
      </c>
      <c r="J31" s="12" t="s">
        <v>146</v>
      </c>
      <c r="K31" s="1">
        <v>0</v>
      </c>
      <c r="L31" s="1">
        <v>0</v>
      </c>
      <c r="M31" s="1">
        <f t="shared" si="0"/>
        <v>160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4">
        <f t="shared" si="1"/>
        <v>160</v>
      </c>
      <c r="X31" s="2" t="s">
        <v>97</v>
      </c>
    </row>
    <row r="32" spans="1:24" x14ac:dyDescent="0.2">
      <c r="A32" s="8" t="s">
        <v>26</v>
      </c>
      <c r="B32" s="8" t="s">
        <v>27</v>
      </c>
      <c r="C32" s="8" t="s">
        <v>28</v>
      </c>
      <c r="D32" s="8" t="s">
        <v>29</v>
      </c>
      <c r="E32" s="8" t="s">
        <v>30</v>
      </c>
      <c r="F32" s="8">
        <v>34571995</v>
      </c>
      <c r="G32" s="11" t="s">
        <v>59</v>
      </c>
      <c r="H32" s="10" t="s">
        <v>134</v>
      </c>
      <c r="I32" s="1" t="s">
        <v>31</v>
      </c>
      <c r="J32" s="12" t="s">
        <v>146</v>
      </c>
      <c r="K32" s="1">
        <v>0</v>
      </c>
      <c r="L32" s="1">
        <v>0</v>
      </c>
      <c r="M32" s="1">
        <f t="shared" si="0"/>
        <v>160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4">
        <f t="shared" si="1"/>
        <v>160</v>
      </c>
      <c r="X32" s="2" t="s">
        <v>98</v>
      </c>
    </row>
    <row r="33" spans="1:24" x14ac:dyDescent="0.2">
      <c r="A33" s="8" t="s">
        <v>26</v>
      </c>
      <c r="B33" s="8" t="s">
        <v>27</v>
      </c>
      <c r="C33" s="8" t="s">
        <v>28</v>
      </c>
      <c r="D33" s="8" t="s">
        <v>29</v>
      </c>
      <c r="E33" s="8" t="s">
        <v>30</v>
      </c>
      <c r="F33" s="8">
        <v>14801025</v>
      </c>
      <c r="G33" s="11" t="s">
        <v>60</v>
      </c>
      <c r="H33" s="9" t="s">
        <v>135</v>
      </c>
      <c r="I33" s="1" t="s">
        <v>31</v>
      </c>
      <c r="J33" s="12" t="s">
        <v>147</v>
      </c>
      <c r="K33" s="1">
        <v>0</v>
      </c>
      <c r="L33" s="1">
        <v>0</v>
      </c>
      <c r="M33" s="1">
        <f t="shared" si="0"/>
        <v>100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4">
        <f t="shared" si="1"/>
        <v>100</v>
      </c>
      <c r="X33" s="2" t="s">
        <v>99</v>
      </c>
    </row>
    <row r="34" spans="1:24" x14ac:dyDescent="0.2">
      <c r="A34" s="8" t="s">
        <v>26</v>
      </c>
      <c r="B34" s="8" t="s">
        <v>27</v>
      </c>
      <c r="C34" s="8" t="s">
        <v>28</v>
      </c>
      <c r="D34" s="8" t="s">
        <v>29</v>
      </c>
      <c r="E34" s="8" t="s">
        <v>30</v>
      </c>
      <c r="F34" s="8">
        <v>29993888</v>
      </c>
      <c r="G34" s="11" t="s">
        <v>61</v>
      </c>
      <c r="H34" s="10" t="s">
        <v>136</v>
      </c>
      <c r="I34" s="1" t="s">
        <v>31</v>
      </c>
      <c r="J34" s="12" t="s">
        <v>147</v>
      </c>
      <c r="K34" s="1">
        <v>0</v>
      </c>
      <c r="L34" s="1">
        <v>0</v>
      </c>
      <c r="M34" s="1">
        <f t="shared" si="0"/>
        <v>100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4">
        <f t="shared" si="1"/>
        <v>100</v>
      </c>
      <c r="X34" s="2" t="s">
        <v>100</v>
      </c>
    </row>
    <row r="35" spans="1:24" x14ac:dyDescent="0.2">
      <c r="A35" s="8" t="s">
        <v>26</v>
      </c>
      <c r="B35" s="8" t="s">
        <v>27</v>
      </c>
      <c r="C35" s="8" t="s">
        <v>28</v>
      </c>
      <c r="D35" s="8" t="s">
        <v>29</v>
      </c>
      <c r="E35" s="8" t="s">
        <v>30</v>
      </c>
      <c r="F35" s="8">
        <v>1143826903</v>
      </c>
      <c r="G35" s="11" t="s">
        <v>62</v>
      </c>
      <c r="H35" s="9" t="s">
        <v>137</v>
      </c>
      <c r="I35" s="1" t="s">
        <v>31</v>
      </c>
      <c r="J35" s="12" t="s">
        <v>146</v>
      </c>
      <c r="K35" s="1">
        <v>0</v>
      </c>
      <c r="L35" s="1">
        <v>0</v>
      </c>
      <c r="M35" s="1">
        <f t="shared" si="0"/>
        <v>160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4">
        <f t="shared" si="1"/>
        <v>160</v>
      </c>
      <c r="X35" s="2" t="s">
        <v>101</v>
      </c>
    </row>
    <row r="36" spans="1:24" x14ac:dyDescent="0.2">
      <c r="A36" s="8" t="s">
        <v>26</v>
      </c>
      <c r="B36" s="8" t="s">
        <v>27</v>
      </c>
      <c r="C36" s="8" t="s">
        <v>28</v>
      </c>
      <c r="D36" s="8" t="s">
        <v>29</v>
      </c>
      <c r="E36" s="8" t="s">
        <v>30</v>
      </c>
      <c r="F36" s="8">
        <v>6560869</v>
      </c>
      <c r="G36" s="11" t="s">
        <v>63</v>
      </c>
      <c r="H36" s="10" t="s">
        <v>138</v>
      </c>
      <c r="I36" s="1" t="s">
        <v>31</v>
      </c>
      <c r="J36" s="12" t="s">
        <v>146</v>
      </c>
      <c r="K36" s="1">
        <v>0</v>
      </c>
      <c r="L36" s="1">
        <v>0</v>
      </c>
      <c r="M36" s="1">
        <f t="shared" si="0"/>
        <v>160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4">
        <f t="shared" si="1"/>
        <v>160</v>
      </c>
      <c r="X36" s="2" t="s">
        <v>102</v>
      </c>
    </row>
    <row r="37" spans="1:24" x14ac:dyDescent="0.2">
      <c r="A37" s="8" t="s">
        <v>26</v>
      </c>
      <c r="B37" s="8" t="s">
        <v>27</v>
      </c>
      <c r="C37" s="8" t="s">
        <v>28</v>
      </c>
      <c r="D37" s="8" t="s">
        <v>29</v>
      </c>
      <c r="E37" s="8" t="s">
        <v>30</v>
      </c>
      <c r="F37" s="8">
        <v>12133691</v>
      </c>
      <c r="G37" s="11" t="s">
        <v>64</v>
      </c>
      <c r="H37" s="9" t="s">
        <v>139</v>
      </c>
      <c r="I37" s="1" t="s">
        <v>31</v>
      </c>
      <c r="J37" s="12" t="s">
        <v>147</v>
      </c>
      <c r="K37" s="1">
        <v>0</v>
      </c>
      <c r="L37" s="1">
        <v>0</v>
      </c>
      <c r="M37" s="1">
        <f t="shared" si="0"/>
        <v>100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4">
        <f t="shared" si="1"/>
        <v>100</v>
      </c>
      <c r="X37" s="2" t="s">
        <v>103</v>
      </c>
    </row>
    <row r="38" spans="1:24" x14ac:dyDescent="0.2">
      <c r="A38" s="8" t="s">
        <v>26</v>
      </c>
      <c r="B38" s="8" t="s">
        <v>27</v>
      </c>
      <c r="C38" s="8" t="s">
        <v>28</v>
      </c>
      <c r="D38" s="8" t="s">
        <v>29</v>
      </c>
      <c r="E38" s="8" t="s">
        <v>30</v>
      </c>
      <c r="F38" s="8">
        <v>66720662</v>
      </c>
      <c r="G38" s="11" t="s">
        <v>65</v>
      </c>
      <c r="H38" s="10" t="s">
        <v>140</v>
      </c>
      <c r="I38" s="1" t="s">
        <v>31</v>
      </c>
      <c r="J38" s="12" t="s">
        <v>146</v>
      </c>
      <c r="K38" s="1">
        <v>0</v>
      </c>
      <c r="L38" s="1">
        <v>0</v>
      </c>
      <c r="M38" s="1">
        <f t="shared" si="0"/>
        <v>160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4">
        <f t="shared" si="1"/>
        <v>160</v>
      </c>
      <c r="X38" s="2" t="s">
        <v>104</v>
      </c>
    </row>
    <row r="39" spans="1:24" x14ac:dyDescent="0.2">
      <c r="A39" s="8" t="s">
        <v>26</v>
      </c>
      <c r="B39" s="8" t="s">
        <v>27</v>
      </c>
      <c r="C39" s="8" t="s">
        <v>28</v>
      </c>
      <c r="D39" s="8" t="s">
        <v>29</v>
      </c>
      <c r="E39" s="8" t="s">
        <v>30</v>
      </c>
      <c r="F39" s="8">
        <v>1053835360</v>
      </c>
      <c r="G39" s="11" t="s">
        <v>69</v>
      </c>
      <c r="H39" s="9" t="s">
        <v>143</v>
      </c>
      <c r="I39" s="1" t="s">
        <v>31</v>
      </c>
      <c r="J39" s="12" t="s">
        <v>147</v>
      </c>
      <c r="K39" s="1">
        <v>0</v>
      </c>
      <c r="L39" s="1">
        <v>0</v>
      </c>
      <c r="M39" s="1">
        <f t="shared" si="0"/>
        <v>100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4">
        <f t="shared" si="1"/>
        <v>100</v>
      </c>
      <c r="X39" s="2" t="s">
        <v>105</v>
      </c>
    </row>
    <row r="40" spans="1:24" x14ac:dyDescent="0.2">
      <c r="A40" s="8" t="s">
        <v>26</v>
      </c>
      <c r="B40" s="8" t="s">
        <v>27</v>
      </c>
      <c r="C40" s="8" t="s">
        <v>28</v>
      </c>
      <c r="D40" s="8" t="s">
        <v>29</v>
      </c>
      <c r="E40" s="8" t="s">
        <v>30</v>
      </c>
      <c r="F40" s="8">
        <v>1112779256</v>
      </c>
      <c r="G40" s="11" t="s">
        <v>67</v>
      </c>
      <c r="H40" s="9" t="s">
        <v>32</v>
      </c>
      <c r="I40" s="1" t="s">
        <v>31</v>
      </c>
      <c r="J40" s="12" t="s">
        <v>147</v>
      </c>
      <c r="K40" s="1">
        <v>0</v>
      </c>
      <c r="L40" s="1">
        <v>0</v>
      </c>
      <c r="M40" s="1">
        <f t="shared" si="0"/>
        <v>100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4">
        <f t="shared" si="1"/>
        <v>100</v>
      </c>
      <c r="X40" s="2" t="s">
        <v>106</v>
      </c>
    </row>
    <row r="41" spans="1:24" x14ac:dyDescent="0.2">
      <c r="A41" s="8" t="s">
        <v>26</v>
      </c>
      <c r="B41" s="8" t="s">
        <v>27</v>
      </c>
      <c r="C41" s="8" t="s">
        <v>28</v>
      </c>
      <c r="D41" s="8" t="s">
        <v>29</v>
      </c>
      <c r="E41" s="8" t="s">
        <v>30</v>
      </c>
      <c r="F41" s="8">
        <v>31425165</v>
      </c>
      <c r="G41" s="11" t="s">
        <v>66</v>
      </c>
      <c r="H41" s="10" t="s">
        <v>141</v>
      </c>
      <c r="I41" s="1" t="s">
        <v>31</v>
      </c>
      <c r="J41" s="12" t="s">
        <v>147</v>
      </c>
      <c r="K41" s="1">
        <v>0</v>
      </c>
      <c r="L41" s="1">
        <v>0</v>
      </c>
      <c r="M41" s="1">
        <f t="shared" si="0"/>
        <v>100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4">
        <f t="shared" si="1"/>
        <v>100</v>
      </c>
      <c r="X41" s="2" t="s">
        <v>107</v>
      </c>
    </row>
    <row r="42" spans="1:24" x14ac:dyDescent="0.2">
      <c r="A42" s="8" t="s">
        <v>26</v>
      </c>
      <c r="B42" s="8" t="s">
        <v>27</v>
      </c>
      <c r="C42" s="8" t="s">
        <v>28</v>
      </c>
      <c r="D42" s="8" t="s">
        <v>29</v>
      </c>
      <c r="E42" s="8" t="s">
        <v>30</v>
      </c>
      <c r="F42" s="8">
        <v>1112791373</v>
      </c>
      <c r="G42" s="11" t="s">
        <v>68</v>
      </c>
      <c r="H42" s="10" t="s">
        <v>142</v>
      </c>
      <c r="I42" s="1" t="s">
        <v>31</v>
      </c>
      <c r="J42" s="12" t="s">
        <v>146</v>
      </c>
      <c r="K42" s="1">
        <v>0</v>
      </c>
      <c r="L42" s="1">
        <v>0</v>
      </c>
      <c r="M42" s="1">
        <f t="shared" si="0"/>
        <v>160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4">
        <f t="shared" si="1"/>
        <v>160</v>
      </c>
      <c r="X42" s="2" t="s">
        <v>108</v>
      </c>
    </row>
    <row r="43" spans="1:24" x14ac:dyDescent="0.2">
      <c r="A43" s="8" t="s">
        <v>26</v>
      </c>
      <c r="B43" s="8" t="s">
        <v>27</v>
      </c>
      <c r="C43" s="8" t="s">
        <v>28</v>
      </c>
      <c r="D43" s="8" t="s">
        <v>29</v>
      </c>
      <c r="E43" s="8" t="s">
        <v>30</v>
      </c>
      <c r="F43" s="8">
        <v>1112778360</v>
      </c>
      <c r="G43" s="11" t="s">
        <v>70</v>
      </c>
      <c r="H43" s="9" t="s">
        <v>144</v>
      </c>
      <c r="I43" s="1" t="s">
        <v>31</v>
      </c>
      <c r="J43" s="12" t="s">
        <v>147</v>
      </c>
      <c r="K43" s="1">
        <v>0</v>
      </c>
      <c r="L43" s="1">
        <v>0</v>
      </c>
      <c r="M43" s="1">
        <f t="shared" si="0"/>
        <v>100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4">
        <f t="shared" si="1"/>
        <v>100</v>
      </c>
      <c r="X43" s="2" t="s">
        <v>109</v>
      </c>
    </row>
    <row r="44" spans="1:24" x14ac:dyDescent="0.2">
      <c r="A44" s="8" t="s">
        <v>26</v>
      </c>
      <c r="B44" s="8" t="s">
        <v>27</v>
      </c>
      <c r="C44" s="8" t="s">
        <v>28</v>
      </c>
      <c r="D44" s="8" t="s">
        <v>29</v>
      </c>
      <c r="E44" s="8" t="s">
        <v>30</v>
      </c>
      <c r="F44" s="18" t="s">
        <v>150</v>
      </c>
      <c r="G44" s="11" t="s">
        <v>151</v>
      </c>
      <c r="H44" s="9" t="s">
        <v>152</v>
      </c>
      <c r="I44" s="1" t="s">
        <v>31</v>
      </c>
      <c r="J44" s="12">
        <v>50</v>
      </c>
      <c r="K44" s="1">
        <v>0</v>
      </c>
      <c r="L44" s="1">
        <v>0</v>
      </c>
      <c r="M44" s="1">
        <f t="shared" ref="M44:M45" si="2">J44+K44+L44</f>
        <v>50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4">
        <f t="shared" ref="W44:W45" si="3">M44</f>
        <v>50</v>
      </c>
      <c r="X44" s="2" t="s">
        <v>157</v>
      </c>
    </row>
    <row r="45" spans="1:24" x14ac:dyDescent="0.2">
      <c r="A45" s="8" t="s">
        <v>26</v>
      </c>
      <c r="B45" s="8" t="s">
        <v>27</v>
      </c>
      <c r="C45" s="8" t="s">
        <v>28</v>
      </c>
      <c r="D45" s="8" t="s">
        <v>29</v>
      </c>
      <c r="E45" s="8" t="s">
        <v>30</v>
      </c>
      <c r="F45" s="18" t="s">
        <v>155</v>
      </c>
      <c r="G45" s="11" t="s">
        <v>153</v>
      </c>
      <c r="H45" s="9" t="s">
        <v>154</v>
      </c>
      <c r="I45" s="1" t="s">
        <v>31</v>
      </c>
      <c r="J45" s="12">
        <v>96</v>
      </c>
      <c r="K45" s="1">
        <v>0</v>
      </c>
      <c r="L45" s="1">
        <v>0</v>
      </c>
      <c r="M45" s="1">
        <f t="shared" si="2"/>
        <v>96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4">
        <f t="shared" si="3"/>
        <v>96</v>
      </c>
      <c r="X45" s="2" t="s">
        <v>156</v>
      </c>
    </row>
    <row r="46" spans="1:24" ht="13.5" thickBot="1" x14ac:dyDescent="0.25">
      <c r="H46" s="19"/>
    </row>
  </sheetData>
  <mergeCells count="2">
    <mergeCell ref="A2:V2"/>
    <mergeCell ref="N4:U4"/>
  </mergeCells>
  <phoneticPr fontId="6" type="noConversion"/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RepEjecHrsInstrContrat mayo2025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Diaz Posada</dc:creator>
  <cp:lastModifiedBy>LENOVO_SANDRA</cp:lastModifiedBy>
  <dcterms:created xsi:type="dcterms:W3CDTF">2025-06-03T13:21:39Z</dcterms:created>
  <dcterms:modified xsi:type="dcterms:W3CDTF">2025-08-12T16:59:29Z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2025-06-03T13:23:50Z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c9df5392-c471-431e-b1f6-ae29dc7fd7a8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